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z predstanicny\1 do vestnika\"/>
    </mc:Choice>
  </mc:AlternateContent>
  <xr:revisionPtr revIDLastSave="0" documentId="13_ncr:1_{43314D6F-84D9-4C04-B1F8-24C832701D6F}" xr6:coauthVersionLast="47" xr6:coauthVersionMax="47" xr10:uidLastSave="{00000000-0000-0000-0000-000000000000}"/>
  <bookViews>
    <workbookView xWindow="-108" yWindow="-108" windowWidth="23256" windowHeight="12576" tabRatio="987" firstSheet="1" activeTab="2" xr2:uid="{00000000-000D-0000-FFFF-FFFF00000000}"/>
  </bookViews>
  <sheets>
    <sheet name="Zadanie-Rekapitulácia-1.etapa" sheetId="38" r:id="rId1"/>
    <sheet name="Zadanie-Príp.územia-1.etapa" sheetId="61" r:id="rId2"/>
    <sheet name="Zadanie-SO-01,02,03,04 Komunik." sheetId="49" r:id="rId3"/>
    <sheet name="Zadanie-rekapit.SO-03 -1.etapa" sheetId="48" r:id="rId4"/>
    <sheet name="Zadanie-SO-03.4 stav.časť" sheetId="62" r:id="rId5"/>
    <sheet name="Zadanie-SO 03.4 VW-ZTI-1.etapa" sheetId="52" r:id="rId6"/>
    <sheet name="Zadanie-SO-03.4-VW elektro-1.et" sheetId="70" r:id="rId7"/>
    <sheet name="Zadanie- SO-03  Mobiliar" sheetId="63" r:id="rId8"/>
    <sheet name="Zadanie-rekapit.SO-04 Aut.stan." sheetId="47" r:id="rId9"/>
    <sheet name="Zadanie-SO-04.2 Aut.stan-elektr" sheetId="54" r:id="rId10"/>
    <sheet name="Zadanie-SO-04.2.3 Prístr.južný" sheetId="65" r:id="rId11"/>
    <sheet name="Zadanie-SO-04.2.2 Prístr.prostr" sheetId="66" r:id="rId12"/>
    <sheet name="Zadanie-SO-04.2.1 Prístr.sever." sheetId="67" r:id="rId13"/>
    <sheet name="krycí list" sheetId="69" r:id="rId14"/>
    <sheet name="zadanie-SO-05-Veget.-1.etapa" sheetId="68" r:id="rId15"/>
    <sheet name="Zadanie-SO-06 Pit.fon.1.etapa" sheetId="51" r:id="rId16"/>
    <sheet name="Zadanie-rekap.SO-07 Daž.kan-1.e" sheetId="46" r:id="rId17"/>
    <sheet name="Zadanie-SO 07 Daž.kan.1.etapa" sheetId="50" r:id="rId18"/>
    <sheet name="Zadanie-rekap.SO-08 Silnop.1.et" sheetId="45" r:id="rId19"/>
    <sheet name="Zadanie-SO-08.1 Prekl.el.1.etap" sheetId="55" r:id="rId20"/>
    <sheet name="Zadanie-SO-08.2 VO-1.etapa" sheetId="56" r:id="rId21"/>
    <sheet name="Zadanie-S08.3 Silnop.k info-1.e" sheetId="57" r:id="rId22"/>
    <sheet name="Zadanie-rekap.SO-09 Slabop.1.et" sheetId="44" r:id="rId23"/>
    <sheet name="Zadanie-SO-09.1 Kam.,syst.-1.et" sheetId="58" r:id="rId24"/>
    <sheet name="Zadanie-SO-09.2 Internet-1.etap" sheetId="59" r:id="rId25"/>
  </sheets>
  <externalReferences>
    <externalReference r:id="rId26"/>
    <externalReference r:id="rId27"/>
  </externalReferences>
  <definedNames>
    <definedName name="_FilterDatabase" hidden="1">#REF!</definedName>
    <definedName name="_xlnm._FilterDatabase" localSheetId="6" hidden="1">'Zadanie-SO-03.4-VW elektro-1.et'!$C$120:$K$227</definedName>
    <definedName name="fakt1R">#REF!</definedName>
    <definedName name="_xlnm.Print_Titles" localSheetId="7">'Zadanie- SO-03  Mobiliar'!$1:$12</definedName>
    <definedName name="_xlnm.Print_Titles" localSheetId="1">'Zadanie-Príp.územia-1.etapa'!$1:$12</definedName>
    <definedName name="_xlnm.Print_Titles" localSheetId="16">'Zadanie-rekap.SO-07 Daž.kan-1.e'!$10:$12</definedName>
    <definedName name="_xlnm.Print_Titles" localSheetId="18">'Zadanie-rekap.SO-08 Silnop.1.et'!$10:$12</definedName>
    <definedName name="_xlnm.Print_Titles" localSheetId="22">'Zadanie-rekap.SO-09 Slabop.1.et'!$10:$12</definedName>
    <definedName name="_xlnm.Print_Titles" localSheetId="3">'Zadanie-rekapit.SO-03 -1.etapa'!$10:$12</definedName>
    <definedName name="_xlnm.Print_Titles" localSheetId="8">'Zadanie-rekapit.SO-04 Aut.stan.'!$10:$12</definedName>
    <definedName name="_xlnm.Print_Titles" localSheetId="0">'Zadanie-Rekapitulácia-1.etapa'!$10:$12</definedName>
    <definedName name="_xlnm.Print_Titles" localSheetId="21">'Zadanie-S08.3 Silnop.k info-1.e'!$1:$12</definedName>
    <definedName name="_xlnm.Print_Titles" localSheetId="5">'Zadanie-SO 03.4 VW-ZTI-1.etapa'!$8:$8</definedName>
    <definedName name="_xlnm.Print_Titles" localSheetId="17">'Zadanie-SO 07 Daž.kan.1.etapa'!$8:$10</definedName>
    <definedName name="_xlnm.Print_Titles" localSheetId="2">'Zadanie-SO-01,02,03,04 Komunik.'!$1:$12</definedName>
    <definedName name="_xlnm.Print_Titles" localSheetId="4">'Zadanie-SO-03.4 stav.časť'!$1:$12</definedName>
    <definedName name="_xlnm.Print_Titles" localSheetId="6">'Zadanie-SO-03.4-VW elektro-1.et'!$120:$120</definedName>
    <definedName name="_xlnm.Print_Titles" localSheetId="9">'Zadanie-SO-04.2 Aut.stan-elektr'!$1:$12</definedName>
    <definedName name="_xlnm.Print_Titles" localSheetId="12">'Zadanie-SO-04.2.1 Prístr.sever.'!$1:$12</definedName>
    <definedName name="_xlnm.Print_Titles" localSheetId="11">'Zadanie-SO-04.2.2 Prístr.prostr'!$1:$12</definedName>
    <definedName name="_xlnm.Print_Titles" localSheetId="10">'Zadanie-SO-04.2.3 Prístr.južný'!$1:$12</definedName>
    <definedName name="_xlnm.Print_Titles" localSheetId="14">'zadanie-SO-05-Veget.-1.etapa'!$10:$12</definedName>
    <definedName name="_xlnm.Print_Titles" localSheetId="15">'Zadanie-SO-06 Pit.fon.1.etapa'!$8:$8</definedName>
    <definedName name="_xlnm.Print_Titles" localSheetId="19">'Zadanie-SO-08.1 Prekl.el.1.etap'!$1:$12</definedName>
    <definedName name="_xlnm.Print_Titles" localSheetId="20">'Zadanie-SO-08.2 VO-1.etapa'!$1:$12</definedName>
    <definedName name="_xlnm.Print_Titles" localSheetId="23">'Zadanie-SO-09.1 Kam.,syst.-1.et'!$1:$12</definedName>
    <definedName name="_xlnm.Print_Titles" localSheetId="24">'Zadanie-SO-09.2 Internet-1.etap'!$1:$12</definedName>
    <definedName name="_xlnm.Print_Area" localSheetId="17">'Zadanie-SO 07 Daž.kan.1.etapa'!$A:$J</definedName>
    <definedName name="_xlnm.Print_Area" localSheetId="6">'Zadanie-SO-03.4-VW elektro-1.et'!$C$4:$J$76,'Zadanie-SO-03.4-VW elektro-1.et'!$C$82:$J$102,'Zadanie-SO-03.4-VW elektro-1.et'!$C$108:$J$227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39" i="68" l="1"/>
  <c r="E98" i="68"/>
  <c r="E48" i="68"/>
  <c r="G48" i="68" s="1"/>
  <c r="E47" i="68"/>
  <c r="G47" i="68" s="1"/>
  <c r="E46" i="68"/>
  <c r="G46" i="68" s="1"/>
  <c r="E41" i="68"/>
  <c r="E44" i="68"/>
  <c r="E40" i="68"/>
  <c r="G44" i="68"/>
  <c r="G45" i="68"/>
  <c r="G58" i="68"/>
  <c r="G59" i="68"/>
  <c r="G60" i="68"/>
  <c r="G61" i="68"/>
  <c r="G64" i="68"/>
  <c r="G65" i="68"/>
  <c r="G69" i="68"/>
  <c r="G71" i="68"/>
  <c r="G81" i="68"/>
  <c r="G89" i="68"/>
  <c r="G90" i="68"/>
  <c r="G102" i="68"/>
  <c r="G103" i="68"/>
  <c r="G104" i="68"/>
  <c r="G105" i="68"/>
  <c r="G106" i="68"/>
  <c r="G107" i="68"/>
  <c r="G108" i="68"/>
  <c r="G109" i="68"/>
  <c r="G110" i="68"/>
  <c r="G111" i="68"/>
  <c r="G112" i="68"/>
  <c r="G113" i="68"/>
  <c r="G114" i="68"/>
  <c r="G115" i="68"/>
  <c r="G116" i="68"/>
  <c r="G117" i="68"/>
  <c r="G118" i="68"/>
  <c r="G119" i="68"/>
  <c r="G120" i="68"/>
  <c r="G121" i="68"/>
  <c r="G122" i="68"/>
  <c r="G123" i="68"/>
  <c r="G124" i="68"/>
  <c r="G125" i="68"/>
  <c r="G126" i="68"/>
  <c r="G127" i="68"/>
  <c r="G128" i="68"/>
  <c r="G129" i="68"/>
  <c r="G130" i="68"/>
  <c r="G131" i="68"/>
  <c r="G132" i="68"/>
  <c r="G133" i="68"/>
  <c r="G134" i="68"/>
  <c r="G135" i="68"/>
  <c r="G136" i="68"/>
  <c r="G40" i="68"/>
  <c r="G16" i="68"/>
  <c r="G17" i="68"/>
  <c r="G18" i="68"/>
  <c r="G19" i="68"/>
  <c r="G20" i="68"/>
  <c r="G26" i="68"/>
  <c r="G37" i="68"/>
  <c r="BK227" i="70" l="1"/>
  <c r="BI227" i="70"/>
  <c r="BH227" i="70"/>
  <c r="BG227" i="70"/>
  <c r="BE227" i="70"/>
  <c r="T227" i="70"/>
  <c r="R227" i="70"/>
  <c r="P227" i="70"/>
  <c r="J227" i="70"/>
  <c r="BF227" i="70" s="1"/>
  <c r="BK226" i="70"/>
  <c r="BI226" i="70"/>
  <c r="BH226" i="70"/>
  <c r="BG226" i="70"/>
  <c r="BE226" i="70"/>
  <c r="T226" i="70"/>
  <c r="R226" i="70"/>
  <c r="P226" i="70"/>
  <c r="J226" i="70"/>
  <c r="BF226" i="70" s="1"/>
  <c r="BK225" i="70"/>
  <c r="R225" i="70"/>
  <c r="J225" i="70"/>
  <c r="J101" i="70" s="1"/>
  <c r="BK224" i="70"/>
  <c r="BI224" i="70"/>
  <c r="BH224" i="70"/>
  <c r="BG224" i="70"/>
  <c r="BE224" i="70"/>
  <c r="T224" i="70"/>
  <c r="R224" i="70"/>
  <c r="P224" i="70"/>
  <c r="J224" i="70"/>
  <c r="BF224" i="70" s="1"/>
  <c r="BK223" i="70"/>
  <c r="BI223" i="70"/>
  <c r="BH223" i="70"/>
  <c r="BG223" i="70"/>
  <c r="BE223" i="70"/>
  <c r="T223" i="70"/>
  <c r="R223" i="70"/>
  <c r="P223" i="70"/>
  <c r="J223" i="70"/>
  <c r="BF223" i="70" s="1"/>
  <c r="BK222" i="70"/>
  <c r="BI222" i="70"/>
  <c r="BH222" i="70"/>
  <c r="BG222" i="70"/>
  <c r="BE222" i="70"/>
  <c r="T222" i="70"/>
  <c r="R222" i="70"/>
  <c r="P222" i="70"/>
  <c r="J222" i="70"/>
  <c r="BF222" i="70" s="1"/>
  <c r="BK221" i="70"/>
  <c r="BI221" i="70"/>
  <c r="BH221" i="70"/>
  <c r="BG221" i="70"/>
  <c r="BE221" i="70"/>
  <c r="T221" i="70"/>
  <c r="R221" i="70"/>
  <c r="P221" i="70"/>
  <c r="J221" i="70"/>
  <c r="BF221" i="70" s="1"/>
  <c r="BK220" i="70"/>
  <c r="BI220" i="70"/>
  <c r="BH220" i="70"/>
  <c r="BG220" i="70"/>
  <c r="BE220" i="70"/>
  <c r="T220" i="70"/>
  <c r="R220" i="70"/>
  <c r="P220" i="70"/>
  <c r="J220" i="70"/>
  <c r="BF220" i="70" s="1"/>
  <c r="BK219" i="70"/>
  <c r="BI219" i="70"/>
  <c r="BH219" i="70"/>
  <c r="BG219" i="70"/>
  <c r="BE219" i="70"/>
  <c r="T219" i="70"/>
  <c r="R219" i="70"/>
  <c r="P219" i="70"/>
  <c r="J219" i="70"/>
  <c r="BF219" i="70" s="1"/>
  <c r="BK218" i="70"/>
  <c r="BI218" i="70"/>
  <c r="BH218" i="70"/>
  <c r="BG218" i="70"/>
  <c r="BE218" i="70"/>
  <c r="T218" i="70"/>
  <c r="R218" i="70"/>
  <c r="P218" i="70"/>
  <c r="J218" i="70"/>
  <c r="BF218" i="70" s="1"/>
  <c r="BK217" i="70"/>
  <c r="BI217" i="70"/>
  <c r="BH217" i="70"/>
  <c r="BG217" i="70"/>
  <c r="BE217" i="70"/>
  <c r="T217" i="70"/>
  <c r="R217" i="70"/>
  <c r="P217" i="70"/>
  <c r="J217" i="70"/>
  <c r="BF217" i="70" s="1"/>
  <c r="BK216" i="70"/>
  <c r="BI216" i="70"/>
  <c r="BH216" i="70"/>
  <c r="BG216" i="70"/>
  <c r="BE216" i="70"/>
  <c r="T216" i="70"/>
  <c r="R216" i="70"/>
  <c r="P216" i="70"/>
  <c r="J216" i="70"/>
  <c r="BF216" i="70" s="1"/>
  <c r="BK215" i="70"/>
  <c r="BI215" i="70"/>
  <c r="BH215" i="70"/>
  <c r="BG215" i="70"/>
  <c r="BE215" i="70"/>
  <c r="T215" i="70"/>
  <c r="R215" i="70"/>
  <c r="P215" i="70"/>
  <c r="J215" i="70"/>
  <c r="BF215" i="70" s="1"/>
  <c r="BK214" i="70"/>
  <c r="BI214" i="70"/>
  <c r="BH214" i="70"/>
  <c r="BG214" i="70"/>
  <c r="BE214" i="70"/>
  <c r="T214" i="70"/>
  <c r="R214" i="70"/>
  <c r="P214" i="70"/>
  <c r="J214" i="70"/>
  <c r="BF214" i="70" s="1"/>
  <c r="BK213" i="70"/>
  <c r="BI213" i="70"/>
  <c r="BH213" i="70"/>
  <c r="BG213" i="70"/>
  <c r="BE213" i="70"/>
  <c r="T213" i="70"/>
  <c r="R213" i="70"/>
  <c r="P213" i="70"/>
  <c r="J213" i="70"/>
  <c r="BF213" i="70" s="1"/>
  <c r="BK212" i="70"/>
  <c r="BI212" i="70"/>
  <c r="BH212" i="70"/>
  <c r="BG212" i="70"/>
  <c r="BE212" i="70"/>
  <c r="T212" i="70"/>
  <c r="R212" i="70"/>
  <c r="P212" i="70"/>
  <c r="J212" i="70"/>
  <c r="BF212" i="70" s="1"/>
  <c r="BK211" i="70"/>
  <c r="BI211" i="70"/>
  <c r="BH211" i="70"/>
  <c r="BG211" i="70"/>
  <c r="BE211" i="70"/>
  <c r="T211" i="70"/>
  <c r="R211" i="70"/>
  <c r="P211" i="70"/>
  <c r="J211" i="70"/>
  <c r="BF211" i="70" s="1"/>
  <c r="BK210" i="70"/>
  <c r="BI210" i="70"/>
  <c r="BH210" i="70"/>
  <c r="BG210" i="70"/>
  <c r="BE210" i="70"/>
  <c r="T210" i="70"/>
  <c r="R210" i="70"/>
  <c r="P210" i="70"/>
  <c r="J210" i="70"/>
  <c r="BF210" i="70" s="1"/>
  <c r="BK209" i="70"/>
  <c r="BI209" i="70"/>
  <c r="BH209" i="70"/>
  <c r="BG209" i="70"/>
  <c r="BE209" i="70"/>
  <c r="T209" i="70"/>
  <c r="R209" i="70"/>
  <c r="P209" i="70"/>
  <c r="J209" i="70"/>
  <c r="BF209" i="70" s="1"/>
  <c r="BK208" i="70"/>
  <c r="BI208" i="70"/>
  <c r="BH208" i="70"/>
  <c r="BG208" i="70"/>
  <c r="BE208" i="70"/>
  <c r="T208" i="70"/>
  <c r="R208" i="70"/>
  <c r="P208" i="70"/>
  <c r="J208" i="70"/>
  <c r="BF208" i="70" s="1"/>
  <c r="BK207" i="70"/>
  <c r="BI207" i="70"/>
  <c r="BH207" i="70"/>
  <c r="BG207" i="70"/>
  <c r="BE207" i="70"/>
  <c r="T207" i="70"/>
  <c r="R207" i="70"/>
  <c r="P207" i="70"/>
  <c r="J207" i="70"/>
  <c r="BF207" i="70" s="1"/>
  <c r="BK206" i="70"/>
  <c r="BI206" i="70"/>
  <c r="BH206" i="70"/>
  <c r="BG206" i="70"/>
  <c r="BE206" i="70"/>
  <c r="T206" i="70"/>
  <c r="R206" i="70"/>
  <c r="P206" i="70"/>
  <c r="J206" i="70"/>
  <c r="BF206" i="70" s="1"/>
  <c r="BK205" i="70"/>
  <c r="BI205" i="70"/>
  <c r="BH205" i="70"/>
  <c r="BG205" i="70"/>
  <c r="BE205" i="70"/>
  <c r="T205" i="70"/>
  <c r="R205" i="70"/>
  <c r="P205" i="70"/>
  <c r="J205" i="70"/>
  <c r="BF205" i="70" s="1"/>
  <c r="BK204" i="70"/>
  <c r="BI204" i="70"/>
  <c r="BH204" i="70"/>
  <c r="BG204" i="70"/>
  <c r="BE204" i="70"/>
  <c r="T204" i="70"/>
  <c r="R204" i="70"/>
  <c r="P204" i="70"/>
  <c r="J204" i="70"/>
  <c r="BF204" i="70" s="1"/>
  <c r="BK203" i="70"/>
  <c r="BI203" i="70"/>
  <c r="BH203" i="70"/>
  <c r="BG203" i="70"/>
  <c r="BE203" i="70"/>
  <c r="T203" i="70"/>
  <c r="R203" i="70"/>
  <c r="P203" i="70"/>
  <c r="J203" i="70"/>
  <c r="BF203" i="70" s="1"/>
  <c r="BK202" i="70"/>
  <c r="BI202" i="70"/>
  <c r="BH202" i="70"/>
  <c r="BG202" i="70"/>
  <c r="BE202" i="70"/>
  <c r="T202" i="70"/>
  <c r="R202" i="70"/>
  <c r="P202" i="70"/>
  <c r="J202" i="70"/>
  <c r="BF202" i="70" s="1"/>
  <c r="BK201" i="70"/>
  <c r="BI201" i="70"/>
  <c r="BH201" i="70"/>
  <c r="BG201" i="70"/>
  <c r="BE201" i="70"/>
  <c r="T201" i="70"/>
  <c r="R201" i="70"/>
  <c r="P201" i="70"/>
  <c r="J201" i="70"/>
  <c r="BF201" i="70" s="1"/>
  <c r="BK200" i="70"/>
  <c r="BI200" i="70"/>
  <c r="BH200" i="70"/>
  <c r="BG200" i="70"/>
  <c r="BE200" i="70"/>
  <c r="T200" i="70"/>
  <c r="R200" i="70"/>
  <c r="P200" i="70"/>
  <c r="J200" i="70"/>
  <c r="BF200" i="70" s="1"/>
  <c r="BK199" i="70"/>
  <c r="BI199" i="70"/>
  <c r="BH199" i="70"/>
  <c r="BG199" i="70"/>
  <c r="BE199" i="70"/>
  <c r="T199" i="70"/>
  <c r="R199" i="70"/>
  <c r="P199" i="70"/>
  <c r="J199" i="70"/>
  <c r="BF199" i="70" s="1"/>
  <c r="BK198" i="70"/>
  <c r="BI198" i="70"/>
  <c r="BH198" i="70"/>
  <c r="BG198" i="70"/>
  <c r="BE198" i="70"/>
  <c r="T198" i="70"/>
  <c r="R198" i="70"/>
  <c r="P198" i="70"/>
  <c r="J198" i="70"/>
  <c r="BF198" i="70" s="1"/>
  <c r="BK197" i="70"/>
  <c r="BI197" i="70"/>
  <c r="BH197" i="70"/>
  <c r="BG197" i="70"/>
  <c r="BE197" i="70"/>
  <c r="T197" i="70"/>
  <c r="R197" i="70"/>
  <c r="P197" i="70"/>
  <c r="J197" i="70"/>
  <c r="BF197" i="70" s="1"/>
  <c r="BK196" i="70"/>
  <c r="BI196" i="70"/>
  <c r="BH196" i="70"/>
  <c r="BG196" i="70"/>
  <c r="BE196" i="70"/>
  <c r="T196" i="70"/>
  <c r="R196" i="70"/>
  <c r="P196" i="70"/>
  <c r="J196" i="70"/>
  <c r="BF196" i="70" s="1"/>
  <c r="BK195" i="70"/>
  <c r="BI195" i="70"/>
  <c r="BH195" i="70"/>
  <c r="BG195" i="70"/>
  <c r="BE195" i="70"/>
  <c r="T195" i="70"/>
  <c r="R195" i="70"/>
  <c r="P195" i="70"/>
  <c r="J195" i="70"/>
  <c r="BF195" i="70" s="1"/>
  <c r="BK194" i="70"/>
  <c r="BI194" i="70"/>
  <c r="BH194" i="70"/>
  <c r="BG194" i="70"/>
  <c r="BE194" i="70"/>
  <c r="T194" i="70"/>
  <c r="R194" i="70"/>
  <c r="P194" i="70"/>
  <c r="J194" i="70"/>
  <c r="BF194" i="70" s="1"/>
  <c r="BK193" i="70"/>
  <c r="BI193" i="70"/>
  <c r="BH193" i="70"/>
  <c r="BG193" i="70"/>
  <c r="BE193" i="70"/>
  <c r="T193" i="70"/>
  <c r="R193" i="70"/>
  <c r="P193" i="70"/>
  <c r="J193" i="70"/>
  <c r="BF193" i="70" s="1"/>
  <c r="BK192" i="70"/>
  <c r="BI192" i="70"/>
  <c r="BH192" i="70"/>
  <c r="BG192" i="70"/>
  <c r="BE192" i="70"/>
  <c r="T192" i="70"/>
  <c r="R192" i="70"/>
  <c r="P192" i="70"/>
  <c r="J192" i="70"/>
  <c r="BF192" i="70" s="1"/>
  <c r="BK191" i="70"/>
  <c r="BI191" i="70"/>
  <c r="BH191" i="70"/>
  <c r="BG191" i="70"/>
  <c r="BE191" i="70"/>
  <c r="T191" i="70"/>
  <c r="R191" i="70"/>
  <c r="P191" i="70"/>
  <c r="J191" i="70"/>
  <c r="BF191" i="70" s="1"/>
  <c r="BK190" i="70"/>
  <c r="BI190" i="70"/>
  <c r="BH190" i="70"/>
  <c r="BG190" i="70"/>
  <c r="BE190" i="70"/>
  <c r="T190" i="70"/>
  <c r="R190" i="70"/>
  <c r="P190" i="70"/>
  <c r="J190" i="70"/>
  <c r="BF190" i="70" s="1"/>
  <c r="BK189" i="70"/>
  <c r="BI189" i="70"/>
  <c r="BH189" i="70"/>
  <c r="BG189" i="70"/>
  <c r="BE189" i="70"/>
  <c r="T189" i="70"/>
  <c r="R189" i="70"/>
  <c r="P189" i="70"/>
  <c r="J189" i="70"/>
  <c r="BF189" i="70" s="1"/>
  <c r="BK188" i="70"/>
  <c r="BI188" i="70"/>
  <c r="BH188" i="70"/>
  <c r="BG188" i="70"/>
  <c r="BE188" i="70"/>
  <c r="T188" i="70"/>
  <c r="R188" i="70"/>
  <c r="P188" i="70"/>
  <c r="J188" i="70"/>
  <c r="BF188" i="70" s="1"/>
  <c r="BK187" i="70"/>
  <c r="BI187" i="70"/>
  <c r="BH187" i="70"/>
  <c r="BG187" i="70"/>
  <c r="BE187" i="70"/>
  <c r="T187" i="70"/>
  <c r="R187" i="70"/>
  <c r="P187" i="70"/>
  <c r="J187" i="70"/>
  <c r="BF187" i="70" s="1"/>
  <c r="BK186" i="70"/>
  <c r="BI186" i="70"/>
  <c r="BH186" i="70"/>
  <c r="BG186" i="70"/>
  <c r="BE186" i="70"/>
  <c r="T186" i="70"/>
  <c r="R186" i="70"/>
  <c r="P186" i="70"/>
  <c r="J186" i="70"/>
  <c r="BF186" i="70" s="1"/>
  <c r="BK185" i="70"/>
  <c r="BI185" i="70"/>
  <c r="BH185" i="70"/>
  <c r="BG185" i="70"/>
  <c r="BE185" i="70"/>
  <c r="T185" i="70"/>
  <c r="R185" i="70"/>
  <c r="P185" i="70"/>
  <c r="J185" i="70"/>
  <c r="BF185" i="70" s="1"/>
  <c r="BK184" i="70"/>
  <c r="BI184" i="70"/>
  <c r="BH184" i="70"/>
  <c r="BG184" i="70"/>
  <c r="BE184" i="70"/>
  <c r="T184" i="70"/>
  <c r="R184" i="70"/>
  <c r="P184" i="70"/>
  <c r="J184" i="70"/>
  <c r="BF184" i="70" s="1"/>
  <c r="BK183" i="70"/>
  <c r="BI183" i="70"/>
  <c r="BH183" i="70"/>
  <c r="BG183" i="70"/>
  <c r="BE183" i="70"/>
  <c r="T183" i="70"/>
  <c r="R183" i="70"/>
  <c r="P183" i="70"/>
  <c r="J183" i="70"/>
  <c r="BF183" i="70" s="1"/>
  <c r="BK182" i="70"/>
  <c r="BI182" i="70"/>
  <c r="BH182" i="70"/>
  <c r="BG182" i="70"/>
  <c r="BE182" i="70"/>
  <c r="T182" i="70"/>
  <c r="R182" i="70"/>
  <c r="P182" i="70"/>
  <c r="J182" i="70"/>
  <c r="BF182" i="70" s="1"/>
  <c r="BK181" i="70"/>
  <c r="BI181" i="70"/>
  <c r="BH181" i="70"/>
  <c r="BG181" i="70"/>
  <c r="BE181" i="70"/>
  <c r="T181" i="70"/>
  <c r="R181" i="70"/>
  <c r="P181" i="70"/>
  <c r="J181" i="70"/>
  <c r="BF181" i="70" s="1"/>
  <c r="BK180" i="70"/>
  <c r="BI180" i="70"/>
  <c r="BH180" i="70"/>
  <c r="BG180" i="70"/>
  <c r="BE180" i="70"/>
  <c r="T180" i="70"/>
  <c r="R180" i="70"/>
  <c r="P180" i="70"/>
  <c r="J180" i="70"/>
  <c r="BF180" i="70" s="1"/>
  <c r="BK179" i="70"/>
  <c r="BI179" i="70"/>
  <c r="BH179" i="70"/>
  <c r="BG179" i="70"/>
  <c r="BE179" i="70"/>
  <c r="T179" i="70"/>
  <c r="R179" i="70"/>
  <c r="P179" i="70"/>
  <c r="J179" i="70"/>
  <c r="BF179" i="70" s="1"/>
  <c r="BK178" i="70"/>
  <c r="BI178" i="70"/>
  <c r="BH178" i="70"/>
  <c r="BG178" i="70"/>
  <c r="BE178" i="70"/>
  <c r="T178" i="70"/>
  <c r="R178" i="70"/>
  <c r="P178" i="70"/>
  <c r="J178" i="70"/>
  <c r="BF178" i="70" s="1"/>
  <c r="BK177" i="70"/>
  <c r="BI177" i="70"/>
  <c r="BH177" i="70"/>
  <c r="BG177" i="70"/>
  <c r="BE177" i="70"/>
  <c r="T177" i="70"/>
  <c r="R177" i="70"/>
  <c r="P177" i="70"/>
  <c r="J177" i="70"/>
  <c r="BF177" i="70" s="1"/>
  <c r="BK176" i="70"/>
  <c r="BI176" i="70"/>
  <c r="BH176" i="70"/>
  <c r="BG176" i="70"/>
  <c r="BE176" i="70"/>
  <c r="T176" i="70"/>
  <c r="R176" i="70"/>
  <c r="P176" i="70"/>
  <c r="J176" i="70"/>
  <c r="BF176" i="70" s="1"/>
  <c r="BK175" i="70"/>
  <c r="BI175" i="70"/>
  <c r="BH175" i="70"/>
  <c r="BG175" i="70"/>
  <c r="BE175" i="70"/>
  <c r="T175" i="70"/>
  <c r="R175" i="70"/>
  <c r="P175" i="70"/>
  <c r="J175" i="70"/>
  <c r="BF175" i="70" s="1"/>
  <c r="BK174" i="70"/>
  <c r="BI174" i="70"/>
  <c r="BH174" i="70"/>
  <c r="BG174" i="70"/>
  <c r="BE174" i="70"/>
  <c r="T174" i="70"/>
  <c r="R174" i="70"/>
  <c r="P174" i="70"/>
  <c r="J174" i="70"/>
  <c r="BF174" i="70" s="1"/>
  <c r="BK173" i="70"/>
  <c r="BI173" i="70"/>
  <c r="BH173" i="70"/>
  <c r="BG173" i="70"/>
  <c r="BE173" i="70"/>
  <c r="T173" i="70"/>
  <c r="R173" i="70"/>
  <c r="P173" i="70"/>
  <c r="J173" i="70"/>
  <c r="BF173" i="70" s="1"/>
  <c r="BK172" i="70"/>
  <c r="BI172" i="70"/>
  <c r="BH172" i="70"/>
  <c r="BG172" i="70"/>
  <c r="BE172" i="70"/>
  <c r="T172" i="70"/>
  <c r="R172" i="70"/>
  <c r="P172" i="70"/>
  <c r="J172" i="70"/>
  <c r="BF172" i="70" s="1"/>
  <c r="BK171" i="70"/>
  <c r="BI171" i="70"/>
  <c r="BH171" i="70"/>
  <c r="BG171" i="70"/>
  <c r="BE171" i="70"/>
  <c r="T171" i="70"/>
  <c r="R171" i="70"/>
  <c r="P171" i="70"/>
  <c r="J171" i="70"/>
  <c r="BF171" i="70" s="1"/>
  <c r="BK170" i="70"/>
  <c r="BI170" i="70"/>
  <c r="BH170" i="70"/>
  <c r="BG170" i="70"/>
  <c r="BE170" i="70"/>
  <c r="T170" i="70"/>
  <c r="R170" i="70"/>
  <c r="P170" i="70"/>
  <c r="J170" i="70"/>
  <c r="BF170" i="70" s="1"/>
  <c r="BK169" i="70"/>
  <c r="BI169" i="70"/>
  <c r="BH169" i="70"/>
  <c r="BG169" i="70"/>
  <c r="BE169" i="70"/>
  <c r="T169" i="70"/>
  <c r="R169" i="70"/>
  <c r="P169" i="70"/>
  <c r="J169" i="70"/>
  <c r="BF169" i="70" s="1"/>
  <c r="BK168" i="70"/>
  <c r="BI168" i="70"/>
  <c r="BH168" i="70"/>
  <c r="BG168" i="70"/>
  <c r="BE168" i="70"/>
  <c r="T168" i="70"/>
  <c r="R168" i="70"/>
  <c r="P168" i="70"/>
  <c r="J168" i="70"/>
  <c r="BF168" i="70" s="1"/>
  <c r="BK167" i="70"/>
  <c r="BI167" i="70"/>
  <c r="BH167" i="70"/>
  <c r="BG167" i="70"/>
  <c r="BE167" i="70"/>
  <c r="T167" i="70"/>
  <c r="R167" i="70"/>
  <c r="P167" i="70"/>
  <c r="J167" i="70"/>
  <c r="BF167" i="70" s="1"/>
  <c r="BK166" i="70"/>
  <c r="BI166" i="70"/>
  <c r="BH166" i="70"/>
  <c r="BG166" i="70"/>
  <c r="BE166" i="70"/>
  <c r="T166" i="70"/>
  <c r="R166" i="70"/>
  <c r="P166" i="70"/>
  <c r="J166" i="70"/>
  <c r="BF166" i="70" s="1"/>
  <c r="BK165" i="70"/>
  <c r="BI165" i="70"/>
  <c r="BH165" i="70"/>
  <c r="BG165" i="70"/>
  <c r="BE165" i="70"/>
  <c r="T165" i="70"/>
  <c r="R165" i="70"/>
  <c r="P165" i="70"/>
  <c r="J165" i="70"/>
  <c r="BF165" i="70" s="1"/>
  <c r="BK164" i="70"/>
  <c r="BI164" i="70"/>
  <c r="BH164" i="70"/>
  <c r="BG164" i="70"/>
  <c r="BE164" i="70"/>
  <c r="T164" i="70"/>
  <c r="R164" i="70"/>
  <c r="P164" i="70"/>
  <c r="J164" i="70"/>
  <c r="BF164" i="70" s="1"/>
  <c r="BK163" i="70"/>
  <c r="BI163" i="70"/>
  <c r="BH163" i="70"/>
  <c r="BG163" i="70"/>
  <c r="BE163" i="70"/>
  <c r="T163" i="70"/>
  <c r="R163" i="70"/>
  <c r="P163" i="70"/>
  <c r="J163" i="70"/>
  <c r="BF163" i="70" s="1"/>
  <c r="BK162" i="70"/>
  <c r="BI162" i="70"/>
  <c r="BH162" i="70"/>
  <c r="BG162" i="70"/>
  <c r="BE162" i="70"/>
  <c r="T162" i="70"/>
  <c r="R162" i="70"/>
  <c r="P162" i="70"/>
  <c r="J162" i="70"/>
  <c r="BF162" i="70" s="1"/>
  <c r="BK161" i="70"/>
  <c r="BI161" i="70"/>
  <c r="BH161" i="70"/>
  <c r="BG161" i="70"/>
  <c r="BE161" i="70"/>
  <c r="T161" i="70"/>
  <c r="R161" i="70"/>
  <c r="P161" i="70"/>
  <c r="J161" i="70"/>
  <c r="BF161" i="70" s="1"/>
  <c r="BK160" i="70"/>
  <c r="BI160" i="70"/>
  <c r="BH160" i="70"/>
  <c r="BG160" i="70"/>
  <c r="BE160" i="70"/>
  <c r="T160" i="70"/>
  <c r="R160" i="70"/>
  <c r="P160" i="70"/>
  <c r="J160" i="70"/>
  <c r="BF160" i="70" s="1"/>
  <c r="BK159" i="70"/>
  <c r="BI159" i="70"/>
  <c r="BH159" i="70"/>
  <c r="BG159" i="70"/>
  <c r="BE159" i="70"/>
  <c r="T159" i="70"/>
  <c r="R159" i="70"/>
  <c r="P159" i="70"/>
  <c r="J159" i="70"/>
  <c r="BF159" i="70" s="1"/>
  <c r="BK158" i="70"/>
  <c r="BI158" i="70"/>
  <c r="BH158" i="70"/>
  <c r="BG158" i="70"/>
  <c r="BE158" i="70"/>
  <c r="T158" i="70"/>
  <c r="R158" i="70"/>
  <c r="P158" i="70"/>
  <c r="J158" i="70"/>
  <c r="BF158" i="70" s="1"/>
  <c r="BK157" i="70"/>
  <c r="BI157" i="70"/>
  <c r="BH157" i="70"/>
  <c r="BG157" i="70"/>
  <c r="BE157" i="70"/>
  <c r="T157" i="70"/>
  <c r="R157" i="70"/>
  <c r="P157" i="70"/>
  <c r="J157" i="70"/>
  <c r="BF157" i="70" s="1"/>
  <c r="BK156" i="70"/>
  <c r="BI156" i="70"/>
  <c r="BH156" i="70"/>
  <c r="BG156" i="70"/>
  <c r="BE156" i="70"/>
  <c r="T156" i="70"/>
  <c r="R156" i="70"/>
  <c r="P156" i="70"/>
  <c r="J156" i="70"/>
  <c r="BF156" i="70" s="1"/>
  <c r="BK155" i="70"/>
  <c r="BI155" i="70"/>
  <c r="BH155" i="70"/>
  <c r="BG155" i="70"/>
  <c r="BE155" i="70"/>
  <c r="T155" i="70"/>
  <c r="R155" i="70"/>
  <c r="P155" i="70"/>
  <c r="J155" i="70"/>
  <c r="BF155" i="70" s="1"/>
  <c r="BK154" i="70"/>
  <c r="BI154" i="70"/>
  <c r="BH154" i="70"/>
  <c r="BG154" i="70"/>
  <c r="BE154" i="70"/>
  <c r="T154" i="70"/>
  <c r="R154" i="70"/>
  <c r="P154" i="70"/>
  <c r="J154" i="70"/>
  <c r="BF154" i="70" s="1"/>
  <c r="BK153" i="70"/>
  <c r="BI153" i="70"/>
  <c r="BH153" i="70"/>
  <c r="BG153" i="70"/>
  <c r="BE153" i="70"/>
  <c r="T153" i="70"/>
  <c r="R153" i="70"/>
  <c r="P153" i="70"/>
  <c r="J153" i="70"/>
  <c r="BF153" i="70" s="1"/>
  <c r="BK152" i="70"/>
  <c r="BI152" i="70"/>
  <c r="BH152" i="70"/>
  <c r="BG152" i="70"/>
  <c r="BE152" i="70"/>
  <c r="T152" i="70"/>
  <c r="R152" i="70"/>
  <c r="P152" i="70"/>
  <c r="J152" i="70"/>
  <c r="BF152" i="70" s="1"/>
  <c r="BK151" i="70"/>
  <c r="BI151" i="70"/>
  <c r="BH151" i="70"/>
  <c r="BG151" i="70"/>
  <c r="BE151" i="70"/>
  <c r="T151" i="70"/>
  <c r="R151" i="70"/>
  <c r="P151" i="70"/>
  <c r="J151" i="70"/>
  <c r="BF151" i="70" s="1"/>
  <c r="BK150" i="70"/>
  <c r="BI150" i="70"/>
  <c r="BH150" i="70"/>
  <c r="BG150" i="70"/>
  <c r="BE150" i="70"/>
  <c r="T150" i="70"/>
  <c r="R150" i="70"/>
  <c r="P150" i="70"/>
  <c r="J150" i="70"/>
  <c r="BF150" i="70" s="1"/>
  <c r="BK149" i="70"/>
  <c r="BI149" i="70"/>
  <c r="BH149" i="70"/>
  <c r="BG149" i="70"/>
  <c r="BE149" i="70"/>
  <c r="T149" i="70"/>
  <c r="R149" i="70"/>
  <c r="P149" i="70"/>
  <c r="J149" i="70"/>
  <c r="BF149" i="70" s="1"/>
  <c r="BK148" i="70"/>
  <c r="BI148" i="70"/>
  <c r="BH148" i="70"/>
  <c r="BG148" i="70"/>
  <c r="BE148" i="70"/>
  <c r="T148" i="70"/>
  <c r="R148" i="70"/>
  <c r="P148" i="70"/>
  <c r="J148" i="70"/>
  <c r="BF148" i="70" s="1"/>
  <c r="BK147" i="70"/>
  <c r="BI147" i="70"/>
  <c r="BH147" i="70"/>
  <c r="BG147" i="70"/>
  <c r="BE147" i="70"/>
  <c r="T147" i="70"/>
  <c r="R147" i="70"/>
  <c r="P147" i="70"/>
  <c r="J147" i="70"/>
  <c r="BF147" i="70" s="1"/>
  <c r="BK146" i="70"/>
  <c r="BI146" i="70"/>
  <c r="BH146" i="70"/>
  <c r="BG146" i="70"/>
  <c r="BE146" i="70"/>
  <c r="T146" i="70"/>
  <c r="R146" i="70"/>
  <c r="P146" i="70"/>
  <c r="J146" i="70"/>
  <c r="BF146" i="70" s="1"/>
  <c r="BK145" i="70"/>
  <c r="BI145" i="70"/>
  <c r="BH145" i="70"/>
  <c r="BG145" i="70"/>
  <c r="BE145" i="70"/>
  <c r="T145" i="70"/>
  <c r="R145" i="70"/>
  <c r="P145" i="70"/>
  <c r="J145" i="70"/>
  <c r="BF145" i="70" s="1"/>
  <c r="BK144" i="70"/>
  <c r="BI144" i="70"/>
  <c r="BH144" i="70"/>
  <c r="BG144" i="70"/>
  <c r="BE144" i="70"/>
  <c r="T144" i="70"/>
  <c r="R144" i="70"/>
  <c r="P144" i="70"/>
  <c r="J144" i="70"/>
  <c r="BF144" i="70" s="1"/>
  <c r="BK143" i="70"/>
  <c r="BI143" i="70"/>
  <c r="BH143" i="70"/>
  <c r="BG143" i="70"/>
  <c r="BE143" i="70"/>
  <c r="T143" i="70"/>
  <c r="R143" i="70"/>
  <c r="P143" i="70"/>
  <c r="J143" i="70"/>
  <c r="BF143" i="70" s="1"/>
  <c r="BK142" i="70"/>
  <c r="BI142" i="70"/>
  <c r="BH142" i="70"/>
  <c r="BG142" i="70"/>
  <c r="BE142" i="70"/>
  <c r="T142" i="70"/>
  <c r="R142" i="70"/>
  <c r="P142" i="70"/>
  <c r="J142" i="70"/>
  <c r="BF142" i="70" s="1"/>
  <c r="BK141" i="70"/>
  <c r="BI141" i="70"/>
  <c r="BH141" i="70"/>
  <c r="BG141" i="70"/>
  <c r="BE141" i="70"/>
  <c r="T141" i="70"/>
  <c r="R141" i="70"/>
  <c r="P141" i="70"/>
  <c r="J141" i="70"/>
  <c r="BF141" i="70" s="1"/>
  <c r="BK140" i="70"/>
  <c r="BI140" i="70"/>
  <c r="BH140" i="70"/>
  <c r="BG140" i="70"/>
  <c r="BE140" i="70"/>
  <c r="T140" i="70"/>
  <c r="R140" i="70"/>
  <c r="P140" i="70"/>
  <c r="J140" i="70"/>
  <c r="BF140" i="70" s="1"/>
  <c r="BK139" i="70"/>
  <c r="BI139" i="70"/>
  <c r="BH139" i="70"/>
  <c r="BG139" i="70"/>
  <c r="BE139" i="70"/>
  <c r="T139" i="70"/>
  <c r="R139" i="70"/>
  <c r="P139" i="70"/>
  <c r="J139" i="70"/>
  <c r="BF139" i="70" s="1"/>
  <c r="BK138" i="70"/>
  <c r="BI138" i="70"/>
  <c r="BH138" i="70"/>
  <c r="BG138" i="70"/>
  <c r="BE138" i="70"/>
  <c r="T138" i="70"/>
  <c r="R138" i="70"/>
  <c r="P138" i="70"/>
  <c r="J138" i="70"/>
  <c r="BF138" i="70" s="1"/>
  <c r="BK137" i="70"/>
  <c r="BI137" i="70"/>
  <c r="BH137" i="70"/>
  <c r="BG137" i="70"/>
  <c r="BE137" i="70"/>
  <c r="T137" i="70"/>
  <c r="R137" i="70"/>
  <c r="P137" i="70"/>
  <c r="J137" i="70"/>
  <c r="BF137" i="70" s="1"/>
  <c r="BK136" i="70"/>
  <c r="BI136" i="70"/>
  <c r="BH136" i="70"/>
  <c r="BG136" i="70"/>
  <c r="BE136" i="70"/>
  <c r="T136" i="70"/>
  <c r="R136" i="70"/>
  <c r="P136" i="70"/>
  <c r="J136" i="70"/>
  <c r="BF136" i="70" s="1"/>
  <c r="BK135" i="70"/>
  <c r="BI135" i="70"/>
  <c r="BH135" i="70"/>
  <c r="BG135" i="70"/>
  <c r="BE135" i="70"/>
  <c r="T135" i="70"/>
  <c r="R135" i="70"/>
  <c r="P135" i="70"/>
  <c r="J135" i="70"/>
  <c r="BF135" i="70" s="1"/>
  <c r="BK134" i="70"/>
  <c r="BI134" i="70"/>
  <c r="BH134" i="70"/>
  <c r="BG134" i="70"/>
  <c r="BE134" i="70"/>
  <c r="T134" i="70"/>
  <c r="R134" i="70"/>
  <c r="P134" i="70"/>
  <c r="J134" i="70"/>
  <c r="BF134" i="70" s="1"/>
  <c r="BK133" i="70"/>
  <c r="BI133" i="70"/>
  <c r="BH133" i="70"/>
  <c r="BG133" i="70"/>
  <c r="BE133" i="70"/>
  <c r="T133" i="70"/>
  <c r="R133" i="70"/>
  <c r="P133" i="70"/>
  <c r="J133" i="70"/>
  <c r="BF133" i="70" s="1"/>
  <c r="BK132" i="70"/>
  <c r="BI132" i="70"/>
  <c r="BH132" i="70"/>
  <c r="BG132" i="70"/>
  <c r="BE132" i="70"/>
  <c r="T132" i="70"/>
  <c r="R132" i="70"/>
  <c r="P132" i="70"/>
  <c r="J132" i="70"/>
  <c r="BF132" i="70" s="1"/>
  <c r="BK131" i="70"/>
  <c r="BI131" i="70"/>
  <c r="BH131" i="70"/>
  <c r="BG131" i="70"/>
  <c r="BE131" i="70"/>
  <c r="T131" i="70"/>
  <c r="R131" i="70"/>
  <c r="P131" i="70"/>
  <c r="J131" i="70"/>
  <c r="BF131" i="70" s="1"/>
  <c r="BK130" i="70"/>
  <c r="BI130" i="70"/>
  <c r="BH130" i="70"/>
  <c r="BG130" i="70"/>
  <c r="BE130" i="70"/>
  <c r="T130" i="70"/>
  <c r="R130" i="70"/>
  <c r="P130" i="70"/>
  <c r="J130" i="70"/>
  <c r="BF130" i="70" s="1"/>
  <c r="BK129" i="70"/>
  <c r="BI129" i="70"/>
  <c r="BH129" i="70"/>
  <c r="BG129" i="70"/>
  <c r="BE129" i="70"/>
  <c r="T129" i="70"/>
  <c r="R129" i="70"/>
  <c r="P129" i="70"/>
  <c r="J129" i="70"/>
  <c r="BF129" i="70" s="1"/>
  <c r="BK128" i="70"/>
  <c r="BI128" i="70"/>
  <c r="BH128" i="70"/>
  <c r="BG128" i="70"/>
  <c r="BE128" i="70"/>
  <c r="T128" i="70"/>
  <c r="R128" i="70"/>
  <c r="P128" i="70"/>
  <c r="J128" i="70"/>
  <c r="BF128" i="70" s="1"/>
  <c r="BK125" i="70"/>
  <c r="BI125" i="70"/>
  <c r="BH125" i="70"/>
  <c r="BG125" i="70"/>
  <c r="BE125" i="70"/>
  <c r="T125" i="70"/>
  <c r="R125" i="70"/>
  <c r="P125" i="70"/>
  <c r="J125" i="70"/>
  <c r="BF125" i="70" s="1"/>
  <c r="BK124" i="70"/>
  <c r="BI124" i="70"/>
  <c r="BH124" i="70"/>
  <c r="BG124" i="70"/>
  <c r="BE124" i="70"/>
  <c r="T124" i="70"/>
  <c r="R124" i="70"/>
  <c r="R123" i="70" s="1"/>
  <c r="R122" i="70" s="1"/>
  <c r="P124" i="70"/>
  <c r="P123" i="70" s="1"/>
  <c r="P122" i="70" s="1"/>
  <c r="J124" i="70"/>
  <c r="BF124" i="70" s="1"/>
  <c r="J115" i="70"/>
  <c r="F115" i="70"/>
  <c r="E113" i="70"/>
  <c r="J89" i="70"/>
  <c r="F89" i="70"/>
  <c r="E87" i="70"/>
  <c r="J37" i="70"/>
  <c r="J36" i="70"/>
  <c r="J35" i="70"/>
  <c r="J24" i="70"/>
  <c r="E24" i="70"/>
  <c r="J92" i="70" s="1"/>
  <c r="J23" i="70"/>
  <c r="J21" i="70"/>
  <c r="E21" i="70"/>
  <c r="J117" i="70" s="1"/>
  <c r="J20" i="70"/>
  <c r="J18" i="70"/>
  <c r="E18" i="70"/>
  <c r="F118" i="70" s="1"/>
  <c r="J17" i="70"/>
  <c r="J15" i="70"/>
  <c r="E15" i="70"/>
  <c r="F91" i="70" s="1"/>
  <c r="J14" i="70"/>
  <c r="E7" i="70"/>
  <c r="E85" i="70" s="1"/>
  <c r="T123" i="70" l="1"/>
  <c r="T122" i="70" s="1"/>
  <c r="T225" i="70"/>
  <c r="T127" i="70"/>
  <c r="T126" i="70" s="1"/>
  <c r="J118" i="70"/>
  <c r="BK127" i="70"/>
  <c r="J127" i="70" s="1"/>
  <c r="J100" i="70" s="1"/>
  <c r="F35" i="70"/>
  <c r="P127" i="70"/>
  <c r="P126" i="70" s="1"/>
  <c r="P121" i="70" s="1"/>
  <c r="F37" i="70"/>
  <c r="R127" i="70"/>
  <c r="R126" i="70" s="1"/>
  <c r="R121" i="70" s="1"/>
  <c r="F33" i="70"/>
  <c r="F36" i="70"/>
  <c r="F92" i="70"/>
  <c r="J33" i="70"/>
  <c r="BK123" i="70"/>
  <c r="J123" i="70" s="1"/>
  <c r="J98" i="70" s="1"/>
  <c r="P225" i="70"/>
  <c r="J34" i="70"/>
  <c r="F34" i="70"/>
  <c r="BK122" i="70"/>
  <c r="J91" i="70"/>
  <c r="E111" i="70"/>
  <c r="F117" i="70"/>
  <c r="T121" i="70" l="1"/>
  <c r="BK126" i="70"/>
  <c r="J126" i="70" s="1"/>
  <c r="J99" i="70" s="1"/>
  <c r="J122" i="70"/>
  <c r="J97" i="70" s="1"/>
  <c r="BK121" i="70" l="1"/>
  <c r="J121" i="70" s="1"/>
  <c r="J96" i="70" s="1"/>
  <c r="J30" i="70" l="1"/>
  <c r="J39" i="70" s="1"/>
  <c r="E28" i="69"/>
  <c r="R31" i="69" s="1"/>
  <c r="R34" i="69" s="1"/>
  <c r="R32" i="69" s="1"/>
  <c r="E138" i="68"/>
  <c r="G138" i="68" s="1"/>
  <c r="E137" i="68"/>
  <c r="G137" i="68" s="1"/>
  <c r="H136" i="68"/>
  <c r="H135" i="68"/>
  <c r="H134" i="68"/>
  <c r="H133" i="68"/>
  <c r="H132" i="68"/>
  <c r="H131" i="68"/>
  <c r="H130" i="68"/>
  <c r="H129" i="68"/>
  <c r="H128" i="68"/>
  <c r="H127" i="68"/>
  <c r="H126" i="68"/>
  <c r="H125" i="68"/>
  <c r="H124" i="68"/>
  <c r="H123" i="68"/>
  <c r="H122" i="68"/>
  <c r="H121" i="68"/>
  <c r="H120" i="68"/>
  <c r="H119" i="68"/>
  <c r="H118" i="68"/>
  <c r="H117" i="68"/>
  <c r="H116" i="68"/>
  <c r="H115" i="68"/>
  <c r="H114" i="68"/>
  <c r="H113" i="68"/>
  <c r="H112" i="68"/>
  <c r="H111" i="68"/>
  <c r="H110" i="68"/>
  <c r="H109" i="68"/>
  <c r="H108" i="68"/>
  <c r="H107" i="68"/>
  <c r="H106" i="68"/>
  <c r="H105" i="68"/>
  <c r="H104" i="68"/>
  <c r="H103" i="68"/>
  <c r="H102" i="68"/>
  <c r="E100" i="68"/>
  <c r="G100" i="68" s="1"/>
  <c r="E99" i="68"/>
  <c r="E97" i="68"/>
  <c r="E96" i="68"/>
  <c r="G96" i="68" s="1"/>
  <c r="E95" i="68"/>
  <c r="G95" i="68" s="1"/>
  <c r="E94" i="68"/>
  <c r="G94" i="68" s="1"/>
  <c r="E93" i="68"/>
  <c r="H90" i="68"/>
  <c r="H89" i="68"/>
  <c r="E88" i="68"/>
  <c r="G88" i="68" s="1"/>
  <c r="E87" i="68"/>
  <c r="E86" i="68"/>
  <c r="G86" i="68" s="1"/>
  <c r="E84" i="68"/>
  <c r="G84" i="68" s="1"/>
  <c r="E83" i="68"/>
  <c r="G83" i="68" s="1"/>
  <c r="H81" i="68"/>
  <c r="E80" i="68"/>
  <c r="E79" i="68"/>
  <c r="G79" i="68" s="1"/>
  <c r="E75" i="68"/>
  <c r="E77" i="68" s="1"/>
  <c r="G77" i="68" s="1"/>
  <c r="E73" i="68"/>
  <c r="G73" i="68" s="1"/>
  <c r="E72" i="68"/>
  <c r="G72" i="68" s="1"/>
  <c r="H71" i="68"/>
  <c r="E70" i="68"/>
  <c r="G70" i="68" s="1"/>
  <c r="H69" i="68"/>
  <c r="E68" i="68"/>
  <c r="E67" i="68"/>
  <c r="G67" i="68" s="1"/>
  <c r="E66" i="68"/>
  <c r="E63" i="68"/>
  <c r="G63" i="68" s="1"/>
  <c r="E62" i="68"/>
  <c r="H61" i="68"/>
  <c r="H60" i="68"/>
  <c r="E57" i="68"/>
  <c r="G57" i="68" s="1"/>
  <c r="E56" i="68"/>
  <c r="G56" i="68" s="1"/>
  <c r="E55" i="68"/>
  <c r="G55" i="68" s="1"/>
  <c r="E54" i="68"/>
  <c r="G54" i="68" s="1"/>
  <c r="E42" i="68"/>
  <c r="G42" i="68" s="1"/>
  <c r="E38" i="68"/>
  <c r="G38" i="68" s="1"/>
  <c r="E25" i="68"/>
  <c r="G25" i="68" s="1"/>
  <c r="E24" i="68"/>
  <c r="G24" i="68" s="1"/>
  <c r="E23" i="68"/>
  <c r="E22" i="68"/>
  <c r="G22" i="68" s="1"/>
  <c r="E21" i="68"/>
  <c r="H20" i="68"/>
  <c r="H19" i="68"/>
  <c r="H18" i="68"/>
  <c r="H17" i="68"/>
  <c r="H16" i="68"/>
  <c r="E15" i="68"/>
  <c r="H66" i="68" l="1"/>
  <c r="G66" i="68"/>
  <c r="H97" i="68"/>
  <c r="G97" i="68"/>
  <c r="H99" i="68"/>
  <c r="G99" i="68"/>
  <c r="H68" i="68"/>
  <c r="G68" i="68"/>
  <c r="E76" i="68"/>
  <c r="E78" i="68" s="1"/>
  <c r="G78" i="68" s="1"/>
  <c r="G75" i="68"/>
  <c r="H93" i="68"/>
  <c r="G93" i="68"/>
  <c r="E35" i="68"/>
  <c r="G35" i="68" s="1"/>
  <c r="G15" i="68"/>
  <c r="E27" i="68"/>
  <c r="G27" i="68" s="1"/>
  <c r="G21" i="68"/>
  <c r="H62" i="68"/>
  <c r="G62" i="68"/>
  <c r="H87" i="68"/>
  <c r="G87" i="68"/>
  <c r="E29" i="68"/>
  <c r="E33" i="68" s="1"/>
  <c r="G33" i="68" s="1"/>
  <c r="G23" i="68"/>
  <c r="H80" i="68"/>
  <c r="G80" i="68"/>
  <c r="H41" i="68"/>
  <c r="G41" i="68"/>
  <c r="E52" i="68"/>
  <c r="G52" i="68" s="1"/>
  <c r="E74" i="68"/>
  <c r="E50" i="68"/>
  <c r="G50" i="68" s="1"/>
  <c r="E53" i="68"/>
  <c r="G53" i="68" s="1"/>
  <c r="E36" i="68"/>
  <c r="H21" i="68"/>
  <c r="E43" i="68"/>
  <c r="G43" i="68" s="1"/>
  <c r="E82" i="68"/>
  <c r="G82" i="68" s="1"/>
  <c r="H88" i="68"/>
  <c r="E51" i="68"/>
  <c r="G51" i="68" s="1"/>
  <c r="H22" i="68"/>
  <c r="E28" i="68"/>
  <c r="E49" i="68"/>
  <c r="E30" i="68"/>
  <c r="G30" i="68" s="1"/>
  <c r="H24" i="68"/>
  <c r="E85" i="68"/>
  <c r="G85" i="68" s="1"/>
  <c r="H94" i="68"/>
  <c r="H23" i="68"/>
  <c r="H28" i="68"/>
  <c r="H63" i="68"/>
  <c r="H67" i="68"/>
  <c r="E101" i="68"/>
  <c r="G101" i="68" s="1"/>
  <c r="G98" i="68"/>
  <c r="E92" i="68"/>
  <c r="G92" i="68" s="1"/>
  <c r="Z121" i="52"/>
  <c r="V118" i="52"/>
  <c r="M118" i="52"/>
  <c r="S117" i="52"/>
  <c r="L117" i="52"/>
  <c r="K117" i="52"/>
  <c r="J117" i="52"/>
  <c r="S116" i="52"/>
  <c r="L116" i="52"/>
  <c r="K116" i="52"/>
  <c r="J116" i="52"/>
  <c r="S115" i="52"/>
  <c r="L115" i="52"/>
  <c r="K115" i="52"/>
  <c r="J115" i="52"/>
  <c r="S114" i="52"/>
  <c r="L114" i="52"/>
  <c r="K114" i="52"/>
  <c r="J114" i="52"/>
  <c r="S113" i="52"/>
  <c r="L113" i="52"/>
  <c r="K113" i="52"/>
  <c r="J113" i="52"/>
  <c r="S112" i="52"/>
  <c r="L112" i="52"/>
  <c r="K112" i="52"/>
  <c r="J112" i="52"/>
  <c r="S111" i="52"/>
  <c r="L111" i="52"/>
  <c r="K111" i="52"/>
  <c r="J111" i="52"/>
  <c r="S110" i="52"/>
  <c r="L110" i="52"/>
  <c r="K110" i="52"/>
  <c r="J110" i="52"/>
  <c r="S109" i="52"/>
  <c r="L109" i="52"/>
  <c r="K109" i="52"/>
  <c r="J109" i="52"/>
  <c r="S108" i="52"/>
  <c r="L108" i="52"/>
  <c r="K108" i="52"/>
  <c r="J108" i="52"/>
  <c r="S107" i="52"/>
  <c r="L107" i="52"/>
  <c r="K107" i="52"/>
  <c r="J107" i="52"/>
  <c r="S106" i="52"/>
  <c r="L106" i="52"/>
  <c r="K106" i="52"/>
  <c r="J106" i="52"/>
  <c r="S105" i="52"/>
  <c r="L105" i="52"/>
  <c r="K105" i="52"/>
  <c r="J105" i="52"/>
  <c r="S104" i="52"/>
  <c r="L104" i="52"/>
  <c r="K104" i="52"/>
  <c r="J104" i="52"/>
  <c r="S103" i="52"/>
  <c r="L103" i="52"/>
  <c r="K103" i="52"/>
  <c r="J103" i="52"/>
  <c r="S102" i="52"/>
  <c r="L102" i="52"/>
  <c r="K102" i="52"/>
  <c r="J102" i="52"/>
  <c r="S101" i="52"/>
  <c r="L101" i="52"/>
  <c r="K101" i="52"/>
  <c r="J101" i="52"/>
  <c r="S100" i="52"/>
  <c r="L100" i="52"/>
  <c r="K100" i="52"/>
  <c r="J100" i="52"/>
  <c r="S99" i="52"/>
  <c r="L99" i="52"/>
  <c r="K99" i="52"/>
  <c r="J99" i="52"/>
  <c r="S98" i="52"/>
  <c r="L98" i="52"/>
  <c r="K98" i="52"/>
  <c r="J98" i="52"/>
  <c r="S97" i="52"/>
  <c r="L97" i="52"/>
  <c r="K97" i="52"/>
  <c r="J97" i="52"/>
  <c r="V94" i="52"/>
  <c r="M94" i="52"/>
  <c r="H94" i="52"/>
  <c r="S93" i="52"/>
  <c r="L93" i="52"/>
  <c r="K93" i="52"/>
  <c r="J93" i="52"/>
  <c r="S92" i="52"/>
  <c r="L92" i="52"/>
  <c r="K92" i="52"/>
  <c r="J92" i="52"/>
  <c r="S91" i="52"/>
  <c r="L91" i="52"/>
  <c r="K91" i="52"/>
  <c r="J91" i="52"/>
  <c r="S90" i="52"/>
  <c r="L90" i="52"/>
  <c r="K90" i="52"/>
  <c r="J90" i="52"/>
  <c r="S89" i="52"/>
  <c r="L89" i="52"/>
  <c r="K89" i="52"/>
  <c r="J89" i="52"/>
  <c r="S88" i="52"/>
  <c r="L88" i="52"/>
  <c r="K88" i="52"/>
  <c r="J88" i="52"/>
  <c r="S87" i="52"/>
  <c r="L87" i="52"/>
  <c r="K87" i="52"/>
  <c r="J87" i="52"/>
  <c r="V84" i="52"/>
  <c r="M84" i="52"/>
  <c r="H84" i="52"/>
  <c r="S83" i="52"/>
  <c r="L83" i="52"/>
  <c r="K83" i="52"/>
  <c r="J83" i="52"/>
  <c r="S82" i="52"/>
  <c r="L82" i="52"/>
  <c r="K82" i="52"/>
  <c r="J82" i="52"/>
  <c r="S81" i="52"/>
  <c r="L81" i="52"/>
  <c r="K81" i="52"/>
  <c r="J81" i="52"/>
  <c r="S80" i="52"/>
  <c r="L80" i="52"/>
  <c r="K80" i="52"/>
  <c r="J80" i="52"/>
  <c r="S79" i="52"/>
  <c r="L79" i="52"/>
  <c r="K79" i="52"/>
  <c r="J79" i="52"/>
  <c r="S78" i="52"/>
  <c r="L78" i="52"/>
  <c r="K78" i="52"/>
  <c r="J78" i="52"/>
  <c r="S77" i="52"/>
  <c r="L77" i="52"/>
  <c r="K77" i="52"/>
  <c r="J77" i="52"/>
  <c r="S76" i="52"/>
  <c r="L76" i="52"/>
  <c r="K76" i="52"/>
  <c r="J76" i="52"/>
  <c r="V73" i="52"/>
  <c r="M73" i="52"/>
  <c r="H73" i="52"/>
  <c r="S72" i="52"/>
  <c r="L72" i="52"/>
  <c r="K72" i="52"/>
  <c r="J72" i="52"/>
  <c r="S71" i="52"/>
  <c r="L71" i="52"/>
  <c r="K71" i="52"/>
  <c r="J71" i="52"/>
  <c r="S70" i="52"/>
  <c r="L70" i="52"/>
  <c r="K70" i="52"/>
  <c r="J70" i="52"/>
  <c r="S69" i="52"/>
  <c r="L69" i="52"/>
  <c r="K69" i="52"/>
  <c r="J69" i="52"/>
  <c r="S68" i="52"/>
  <c r="L68" i="52"/>
  <c r="K68" i="52"/>
  <c r="J68" i="52"/>
  <c r="S67" i="52"/>
  <c r="L67" i="52"/>
  <c r="K67" i="52"/>
  <c r="J67" i="52"/>
  <c r="S66" i="52"/>
  <c r="L66" i="52"/>
  <c r="K66" i="52"/>
  <c r="J66" i="52"/>
  <c r="S65" i="52"/>
  <c r="L65" i="52"/>
  <c r="K65" i="52"/>
  <c r="J65" i="52"/>
  <c r="S64" i="52"/>
  <c r="L64" i="52"/>
  <c r="K64" i="52"/>
  <c r="J64" i="52"/>
  <c r="S63" i="52"/>
  <c r="L63" i="52"/>
  <c r="K63" i="52"/>
  <c r="J63" i="52"/>
  <c r="S62" i="52"/>
  <c r="L62" i="52"/>
  <c r="K62" i="52"/>
  <c r="J62" i="52"/>
  <c r="S61" i="52"/>
  <c r="L61" i="52"/>
  <c r="K61" i="52"/>
  <c r="J61" i="52"/>
  <c r="S60" i="52"/>
  <c r="L60" i="52"/>
  <c r="K60" i="52"/>
  <c r="J60" i="52"/>
  <c r="V57" i="52"/>
  <c r="M57" i="52"/>
  <c r="H57" i="52"/>
  <c r="S56" i="52"/>
  <c r="L56" i="52"/>
  <c r="K56" i="52"/>
  <c r="J56" i="52"/>
  <c r="S55" i="52"/>
  <c r="L55" i="52"/>
  <c r="K55" i="52"/>
  <c r="J55" i="52"/>
  <c r="S54" i="52"/>
  <c r="L54" i="52"/>
  <c r="K54" i="52"/>
  <c r="J54" i="52"/>
  <c r="S53" i="52"/>
  <c r="L53" i="52"/>
  <c r="K53" i="52"/>
  <c r="J53" i="52"/>
  <c r="S52" i="52"/>
  <c r="L52" i="52"/>
  <c r="K52" i="52"/>
  <c r="J52" i="52"/>
  <c r="V46" i="52"/>
  <c r="M46" i="52"/>
  <c r="H46" i="52"/>
  <c r="S45" i="52"/>
  <c r="L45" i="52"/>
  <c r="K45" i="52"/>
  <c r="J45" i="52"/>
  <c r="S44" i="52"/>
  <c r="L44" i="52"/>
  <c r="K44" i="52"/>
  <c r="J44" i="52"/>
  <c r="S43" i="52"/>
  <c r="L43" i="52"/>
  <c r="K43" i="52"/>
  <c r="J43" i="52"/>
  <c r="S42" i="52"/>
  <c r="L42" i="52"/>
  <c r="K42" i="52"/>
  <c r="J42" i="52"/>
  <c r="S41" i="52"/>
  <c r="L41" i="52"/>
  <c r="K41" i="52"/>
  <c r="J41" i="52"/>
  <c r="S40" i="52"/>
  <c r="L40" i="52"/>
  <c r="K40" i="52"/>
  <c r="J40" i="52"/>
  <c r="S39" i="52"/>
  <c r="L39" i="52"/>
  <c r="K39" i="52"/>
  <c r="J39" i="52"/>
  <c r="S38" i="52"/>
  <c r="L38" i="52"/>
  <c r="K38" i="52"/>
  <c r="J38" i="52"/>
  <c r="S37" i="52"/>
  <c r="L37" i="52"/>
  <c r="K37" i="52"/>
  <c r="J37" i="52"/>
  <c r="S36" i="52"/>
  <c r="L36" i="52"/>
  <c r="K36" i="52"/>
  <c r="J36" i="52"/>
  <c r="S35" i="52"/>
  <c r="L35" i="52"/>
  <c r="K35" i="52"/>
  <c r="J35" i="52"/>
  <c r="S34" i="52"/>
  <c r="L34" i="52"/>
  <c r="K34" i="52"/>
  <c r="J34" i="52"/>
  <c r="S33" i="52"/>
  <c r="L33" i="52"/>
  <c r="K33" i="52"/>
  <c r="J33" i="52"/>
  <c r="S32" i="52"/>
  <c r="L32" i="52"/>
  <c r="K32" i="52"/>
  <c r="J32" i="52"/>
  <c r="S31" i="52"/>
  <c r="L31" i="52"/>
  <c r="K31" i="52"/>
  <c r="J31" i="52"/>
  <c r="S30" i="52"/>
  <c r="L30" i="52"/>
  <c r="L46" i="52" s="1"/>
  <c r="K30" i="52"/>
  <c r="J30" i="52"/>
  <c r="V27" i="52"/>
  <c r="V48" i="52" s="1"/>
  <c r="S26" i="52"/>
  <c r="M26" i="52"/>
  <c r="H27" i="52" s="1"/>
  <c r="K26" i="52"/>
  <c r="J26" i="52"/>
  <c r="S25" i="52"/>
  <c r="L25" i="52"/>
  <c r="K25" i="52"/>
  <c r="J25" i="52"/>
  <c r="S24" i="52"/>
  <c r="L24" i="52"/>
  <c r="K24" i="52"/>
  <c r="J24" i="52"/>
  <c r="S23" i="52"/>
  <c r="L23" i="52"/>
  <c r="K23" i="52"/>
  <c r="J23" i="52"/>
  <c r="S22" i="52"/>
  <c r="L22" i="52"/>
  <c r="K22" i="52"/>
  <c r="J22" i="52"/>
  <c r="S21" i="52"/>
  <c r="L21" i="52"/>
  <c r="K21" i="52"/>
  <c r="J21" i="52"/>
  <c r="S20" i="52"/>
  <c r="L20" i="52"/>
  <c r="K20" i="52"/>
  <c r="J20" i="52"/>
  <c r="S19" i="52"/>
  <c r="L19" i="52"/>
  <c r="K19" i="52"/>
  <c r="J19" i="52"/>
  <c r="S18" i="52"/>
  <c r="L18" i="52"/>
  <c r="K18" i="52"/>
  <c r="J18" i="52"/>
  <c r="S17" i="52"/>
  <c r="L17" i="52"/>
  <c r="K17" i="52"/>
  <c r="J17" i="52"/>
  <c r="S16" i="52"/>
  <c r="L16" i="52"/>
  <c r="K16" i="52"/>
  <c r="J16" i="52"/>
  <c r="S15" i="52"/>
  <c r="L15" i="52"/>
  <c r="K15" i="52"/>
  <c r="J15" i="52"/>
  <c r="S14" i="52"/>
  <c r="L14" i="52"/>
  <c r="K14" i="52"/>
  <c r="J14" i="52"/>
  <c r="S13" i="52"/>
  <c r="L13" i="52"/>
  <c r="K13" i="52"/>
  <c r="J13" i="52"/>
  <c r="S12" i="52"/>
  <c r="L12" i="52"/>
  <c r="K12" i="52"/>
  <c r="J12" i="52"/>
  <c r="S11" i="52"/>
  <c r="L11" i="52"/>
  <c r="K11" i="52"/>
  <c r="J11" i="52"/>
  <c r="S118" i="52" l="1"/>
  <c r="V120" i="52"/>
  <c r="V121" i="52" s="1"/>
  <c r="S84" i="52"/>
  <c r="E31" i="68"/>
  <c r="G31" i="68" s="1"/>
  <c r="S46" i="52"/>
  <c r="K121" i="52"/>
  <c r="L73" i="52"/>
  <c r="L94" i="52"/>
  <c r="E32" i="68"/>
  <c r="G28" i="68"/>
  <c r="H74" i="68"/>
  <c r="G74" i="68"/>
  <c r="L118" i="52"/>
  <c r="H29" i="68"/>
  <c r="G29" i="68"/>
  <c r="H76" i="68"/>
  <c r="G76" i="68"/>
  <c r="L57" i="52"/>
  <c r="L84" i="52"/>
  <c r="S94" i="52"/>
  <c r="H36" i="68"/>
  <c r="G36" i="68"/>
  <c r="M120" i="52"/>
  <c r="H35" i="68"/>
  <c r="L27" i="52"/>
  <c r="L48" i="52" s="1"/>
  <c r="S73" i="52"/>
  <c r="H27" i="68"/>
  <c r="H49" i="68"/>
  <c r="G49" i="68"/>
  <c r="H120" i="52"/>
  <c r="H85" i="68"/>
  <c r="H78" i="68"/>
  <c r="H33" i="68"/>
  <c r="E34" i="68"/>
  <c r="G34" i="68" s="1"/>
  <c r="H30" i="68"/>
  <c r="E91" i="68"/>
  <c r="G91" i="68" s="1"/>
  <c r="H98" i="68"/>
  <c r="H31" i="68"/>
  <c r="S27" i="52"/>
  <c r="M27" i="52"/>
  <c r="H48" i="52" s="1"/>
  <c r="S57" i="52"/>
  <c r="L121" i="52" l="1"/>
  <c r="L120" i="52"/>
  <c r="S120" i="52"/>
  <c r="S48" i="52"/>
  <c r="S121" i="52" s="1"/>
  <c r="G32" i="68"/>
  <c r="G14" i="68" s="1"/>
  <c r="H32" i="68"/>
  <c r="H39" i="68"/>
  <c r="H34" i="68"/>
  <c r="M48" i="52"/>
  <c r="M121" i="52" s="1"/>
  <c r="H14" i="68" l="1"/>
  <c r="H13" i="68" s="1"/>
  <c r="G139" i="68"/>
  <c r="G39" i="68" s="1"/>
  <c r="G13" i="68" s="1"/>
  <c r="H121" i="52"/>
  <c r="Z52" i="51" l="1"/>
  <c r="V49" i="51"/>
  <c r="V51" i="51" s="1"/>
  <c r="M49" i="51"/>
  <c r="M51" i="51" s="1"/>
  <c r="S48" i="51"/>
  <c r="L48" i="51"/>
  <c r="K48" i="51"/>
  <c r="J48" i="51"/>
  <c r="S47" i="51"/>
  <c r="L47" i="51"/>
  <c r="K47" i="51"/>
  <c r="J47" i="51"/>
  <c r="V41" i="51"/>
  <c r="M41" i="51"/>
  <c r="S40" i="51"/>
  <c r="L40" i="51"/>
  <c r="L41" i="51" s="1"/>
  <c r="K40" i="51"/>
  <c r="J40" i="51"/>
  <c r="S39" i="51"/>
  <c r="K39" i="51"/>
  <c r="J39" i="51"/>
  <c r="V36" i="51"/>
  <c r="M36" i="51"/>
  <c r="S35" i="51"/>
  <c r="L35" i="51"/>
  <c r="K35" i="51"/>
  <c r="J35" i="51"/>
  <c r="S34" i="51"/>
  <c r="L34" i="51"/>
  <c r="K34" i="51"/>
  <c r="J34" i="51"/>
  <c r="S33" i="51"/>
  <c r="L33" i="51"/>
  <c r="K33" i="51"/>
  <c r="J33" i="51"/>
  <c r="S32" i="51"/>
  <c r="L32" i="51"/>
  <c r="K32" i="51"/>
  <c r="J32" i="51"/>
  <c r="S31" i="51"/>
  <c r="L31" i="51"/>
  <c r="K31" i="51"/>
  <c r="J31" i="51"/>
  <c r="S30" i="51"/>
  <c r="L30" i="51"/>
  <c r="K30" i="51"/>
  <c r="J30" i="51"/>
  <c r="S29" i="51"/>
  <c r="L29" i="51"/>
  <c r="K29" i="51"/>
  <c r="J29" i="51"/>
  <c r="S28" i="51"/>
  <c r="L28" i="51"/>
  <c r="K28" i="51"/>
  <c r="J28" i="51"/>
  <c r="S27" i="51"/>
  <c r="L27" i="51"/>
  <c r="K27" i="51"/>
  <c r="J27" i="51"/>
  <c r="S26" i="51"/>
  <c r="S36" i="51" s="1"/>
  <c r="L26" i="51"/>
  <c r="L36" i="51" s="1"/>
  <c r="K26" i="51"/>
  <c r="J26" i="51"/>
  <c r="V23" i="51"/>
  <c r="S22" i="51"/>
  <c r="L22" i="51"/>
  <c r="K22" i="51"/>
  <c r="J22" i="51"/>
  <c r="S21" i="51"/>
  <c r="L21" i="51"/>
  <c r="K21" i="51"/>
  <c r="J21" i="51"/>
  <c r="S20" i="51"/>
  <c r="L20" i="51"/>
  <c r="K20" i="51"/>
  <c r="J20" i="51"/>
  <c r="S19" i="51"/>
  <c r="L19" i="51"/>
  <c r="K19" i="51"/>
  <c r="J19" i="51"/>
  <c r="S18" i="51"/>
  <c r="L18" i="51"/>
  <c r="K18" i="51"/>
  <c r="J18" i="51"/>
  <c r="S17" i="51"/>
  <c r="L17" i="51"/>
  <c r="K17" i="51"/>
  <c r="J17" i="51"/>
  <c r="S16" i="51"/>
  <c r="L16" i="51"/>
  <c r="K16" i="51"/>
  <c r="J16" i="51"/>
  <c r="S15" i="51"/>
  <c r="M15" i="51"/>
  <c r="M23" i="51" s="1"/>
  <c r="K15" i="51"/>
  <c r="J15" i="51"/>
  <c r="S14" i="51"/>
  <c r="L14" i="51"/>
  <c r="K14" i="51"/>
  <c r="J14" i="51"/>
  <c r="S13" i="51"/>
  <c r="L13" i="51"/>
  <c r="K13" i="51"/>
  <c r="J13" i="51"/>
  <c r="S12" i="51"/>
  <c r="L12" i="51"/>
  <c r="K12" i="51"/>
  <c r="J12" i="51"/>
  <c r="S11" i="51"/>
  <c r="L11" i="51"/>
  <c r="K11" i="51"/>
  <c r="J11" i="51"/>
  <c r="S41" i="51" l="1"/>
  <c r="L49" i="51"/>
  <c r="L51" i="51" s="1"/>
  <c r="S23" i="51"/>
  <c r="K52" i="51"/>
  <c r="V43" i="51"/>
  <c r="V52" i="51" s="1"/>
  <c r="L23" i="51"/>
  <c r="L43" i="51" s="1"/>
  <c r="M43" i="51"/>
  <c r="H52" i="51" s="1"/>
  <c r="S49" i="51"/>
  <c r="S51" i="51" s="1"/>
  <c r="S43" i="51" l="1"/>
  <c r="S52" i="51" s="1"/>
  <c r="L52" i="51"/>
  <c r="M52" i="51"/>
  <c r="I284" i="50" l="1"/>
  <c r="J283" i="50"/>
  <c r="H283" i="50"/>
  <c r="J281" i="50"/>
  <c r="H281" i="50"/>
  <c r="J280" i="50"/>
  <c r="H280" i="50"/>
  <c r="J279" i="50"/>
  <c r="H279" i="50"/>
  <c r="J278" i="50"/>
  <c r="H278" i="50"/>
  <c r="H284" i="50" s="1"/>
  <c r="J274" i="50"/>
  <c r="I274" i="50"/>
  <c r="J273" i="50"/>
  <c r="H273" i="50"/>
  <c r="J272" i="50"/>
  <c r="I272" i="50"/>
  <c r="J271" i="50"/>
  <c r="I271" i="50"/>
  <c r="J270" i="50"/>
  <c r="H270" i="50"/>
  <c r="J269" i="50"/>
  <c r="I269" i="50"/>
  <c r="J268" i="50"/>
  <c r="I268" i="50"/>
  <c r="J267" i="50"/>
  <c r="I267" i="50"/>
  <c r="J266" i="50"/>
  <c r="I266" i="50"/>
  <c r="J264" i="50"/>
  <c r="I264" i="50"/>
  <c r="J263" i="50"/>
  <c r="H263" i="50"/>
  <c r="J261" i="50"/>
  <c r="I261" i="50"/>
  <c r="J260" i="50"/>
  <c r="I260" i="50"/>
  <c r="J259" i="50"/>
  <c r="I259" i="50"/>
  <c r="J258" i="50"/>
  <c r="I258" i="50"/>
  <c r="J256" i="50"/>
  <c r="H256" i="50"/>
  <c r="J254" i="50"/>
  <c r="I254" i="50"/>
  <c r="J252" i="50"/>
  <c r="I252" i="50"/>
  <c r="J251" i="50"/>
  <c r="I251" i="50"/>
  <c r="J249" i="50"/>
  <c r="H249" i="50"/>
  <c r="J247" i="50"/>
  <c r="I247" i="50"/>
  <c r="J245" i="50"/>
  <c r="I245" i="50"/>
  <c r="J243" i="50"/>
  <c r="H243" i="50"/>
  <c r="J242" i="50"/>
  <c r="H242" i="50"/>
  <c r="J241" i="50"/>
  <c r="H241" i="50"/>
  <c r="J240" i="50"/>
  <c r="I240" i="50"/>
  <c r="J239" i="50"/>
  <c r="I239" i="50"/>
  <c r="J238" i="50"/>
  <c r="H238" i="50"/>
  <c r="J237" i="50"/>
  <c r="H237" i="50"/>
  <c r="J235" i="50"/>
  <c r="H235" i="50"/>
  <c r="J233" i="50"/>
  <c r="I233" i="50"/>
  <c r="J232" i="50"/>
  <c r="H232" i="50"/>
  <c r="J230" i="50"/>
  <c r="I230" i="50"/>
  <c r="J229" i="50"/>
  <c r="H229" i="50"/>
  <c r="J227" i="50"/>
  <c r="I227" i="50"/>
  <c r="J225" i="50"/>
  <c r="I225" i="50"/>
  <c r="J223" i="50"/>
  <c r="I223" i="50"/>
  <c r="J221" i="50"/>
  <c r="H221" i="50"/>
  <c r="J219" i="50"/>
  <c r="I219" i="50"/>
  <c r="J218" i="50"/>
  <c r="H218" i="50"/>
  <c r="J216" i="50"/>
  <c r="I216" i="50"/>
  <c r="J214" i="50"/>
  <c r="I214" i="50"/>
  <c r="J212" i="50"/>
  <c r="I212" i="50"/>
  <c r="J211" i="50"/>
  <c r="H211" i="50"/>
  <c r="J209" i="50"/>
  <c r="I209" i="50"/>
  <c r="J208" i="50"/>
  <c r="H208" i="50"/>
  <c r="J206" i="50"/>
  <c r="I206" i="50"/>
  <c r="J205" i="50"/>
  <c r="H205" i="50"/>
  <c r="J203" i="50"/>
  <c r="I203" i="50"/>
  <c r="J201" i="50"/>
  <c r="I201" i="50"/>
  <c r="J199" i="50"/>
  <c r="H199" i="50"/>
  <c r="J194" i="50"/>
  <c r="H194" i="50"/>
  <c r="J191" i="50"/>
  <c r="H191" i="50"/>
  <c r="J189" i="50"/>
  <c r="I189" i="50"/>
  <c r="I196" i="50" s="1"/>
  <c r="J188" i="50"/>
  <c r="H188" i="50"/>
  <c r="J179" i="50"/>
  <c r="H179" i="50"/>
  <c r="H196" i="50" s="1"/>
  <c r="J174" i="50"/>
  <c r="I174" i="50"/>
  <c r="J172" i="50"/>
  <c r="I172" i="50"/>
  <c r="J170" i="50"/>
  <c r="I170" i="50"/>
  <c r="J169" i="50"/>
  <c r="I169" i="50"/>
  <c r="I176" i="50" s="1"/>
  <c r="J168" i="50"/>
  <c r="H168" i="50"/>
  <c r="H176" i="50" s="1"/>
  <c r="J162" i="50"/>
  <c r="H162" i="50"/>
  <c r="J160" i="50"/>
  <c r="I160" i="50"/>
  <c r="J158" i="50"/>
  <c r="I158" i="50"/>
  <c r="J156" i="50"/>
  <c r="I156" i="50"/>
  <c r="J154" i="50"/>
  <c r="I154" i="50"/>
  <c r="J152" i="50"/>
  <c r="I152" i="50"/>
  <c r="J150" i="50"/>
  <c r="H150" i="50"/>
  <c r="J148" i="50"/>
  <c r="I148" i="50"/>
  <c r="J146" i="50"/>
  <c r="H146" i="50"/>
  <c r="J142" i="50"/>
  <c r="H142" i="50"/>
  <c r="J140" i="50"/>
  <c r="I140" i="50"/>
  <c r="J137" i="50"/>
  <c r="I137" i="50"/>
  <c r="J126" i="50"/>
  <c r="H126" i="50"/>
  <c r="J124" i="50"/>
  <c r="I124" i="50"/>
  <c r="I143" i="50" s="1"/>
  <c r="J121" i="50"/>
  <c r="H121" i="50"/>
  <c r="J113" i="50"/>
  <c r="H113" i="50"/>
  <c r="J112" i="50"/>
  <c r="H112" i="50"/>
  <c r="J88" i="50"/>
  <c r="H88" i="50"/>
  <c r="J85" i="50"/>
  <c r="H85" i="50"/>
  <c r="J79" i="50"/>
  <c r="H79" i="50"/>
  <c r="J78" i="50"/>
  <c r="H78" i="50"/>
  <c r="J77" i="50"/>
  <c r="H77" i="50"/>
  <c r="J66" i="50"/>
  <c r="H66" i="50"/>
  <c r="J51" i="50"/>
  <c r="H51" i="50"/>
  <c r="J49" i="50"/>
  <c r="H49" i="50"/>
  <c r="J29" i="50"/>
  <c r="H29" i="50"/>
  <c r="J27" i="50"/>
  <c r="H27" i="50"/>
  <c r="J20" i="50"/>
  <c r="H20" i="50"/>
  <c r="J18" i="50"/>
  <c r="H18" i="50"/>
  <c r="J16" i="50"/>
  <c r="H16" i="50"/>
  <c r="J14" i="50"/>
  <c r="H14" i="50"/>
  <c r="D8" i="50"/>
  <c r="J143" i="50" l="1"/>
  <c r="I165" i="50"/>
  <c r="J275" i="50"/>
  <c r="E275" i="50" s="1"/>
  <c r="I275" i="50"/>
  <c r="H165" i="50"/>
  <c r="J165" i="50"/>
  <c r="E165" i="50" s="1"/>
  <c r="J284" i="50"/>
  <c r="E284" i="50" s="1"/>
  <c r="H275" i="50"/>
  <c r="J196" i="50"/>
  <c r="E196" i="50" s="1"/>
  <c r="J176" i="50"/>
  <c r="E176" i="50" s="1"/>
  <c r="H143" i="50"/>
  <c r="E143" i="50"/>
  <c r="I286" i="50" l="1"/>
  <c r="I288" i="50" s="1"/>
  <c r="H286" i="50"/>
  <c r="H288" i="50" s="1"/>
  <c r="J286" i="50"/>
  <c r="J288" i="50" s="1"/>
  <c r="E288" i="50" s="1"/>
  <c r="E286" i="50" l="1"/>
</calcChain>
</file>

<file path=xl/sharedStrings.xml><?xml version="1.0" encoding="utf-8"?>
<sst xmlns="http://schemas.openxmlformats.org/spreadsheetml/2006/main" count="7041" uniqueCount="2843">
  <si>
    <t>ZADANIE</t>
  </si>
  <si>
    <t xml:space="preserve">Spracoval: </t>
  </si>
  <si>
    <t>Č.</t>
  </si>
  <si>
    <t>KCN</t>
  </si>
  <si>
    <t>Kód položky</t>
  </si>
  <si>
    <t>Popis</t>
  </si>
  <si>
    <t>MJ</t>
  </si>
  <si>
    <t>Množstvo celkom</t>
  </si>
  <si>
    <t>Cena jednotková</t>
  </si>
  <si>
    <t>Cena celkom</t>
  </si>
  <si>
    <t>1</t>
  </si>
  <si>
    <t>2</t>
  </si>
  <si>
    <t>3</t>
  </si>
  <si>
    <t>4</t>
  </si>
  <si>
    <t>5</t>
  </si>
  <si>
    <t>6</t>
  </si>
  <si>
    <t>7</t>
  </si>
  <si>
    <t>8</t>
  </si>
  <si>
    <t>N01</t>
  </si>
  <si>
    <t xml:space="preserve">Rekapitulácia stavby- 1.ETAPA   </t>
  </si>
  <si>
    <t>943</t>
  </si>
  <si>
    <t>N89</t>
  </si>
  <si>
    <t xml:space="preserve">Priprava územia - 1.Etapa   </t>
  </si>
  <si>
    <t>subor</t>
  </si>
  <si>
    <t>N90</t>
  </si>
  <si>
    <t>súbor</t>
  </si>
  <si>
    <t>N92</t>
  </si>
  <si>
    <t xml:space="preserve">SO- 03 Pešia zona - 1.Etapa   </t>
  </si>
  <si>
    <t>N93</t>
  </si>
  <si>
    <t xml:space="preserve">SO-04  Autobusová stanica  - 1.Etapa   </t>
  </si>
  <si>
    <t>N94</t>
  </si>
  <si>
    <t xml:space="preserve">SO-05   Vegetačné úpravy  - 1.Etapa   </t>
  </si>
  <si>
    <t>N95</t>
  </si>
  <si>
    <t xml:space="preserve">SO-06  Napojenie picej fontány   </t>
  </si>
  <si>
    <t>N96</t>
  </si>
  <si>
    <t>N97</t>
  </si>
  <si>
    <t xml:space="preserve">SO-08  Silnoprúd - 1.Etapa   </t>
  </si>
  <si>
    <t>N98</t>
  </si>
  <si>
    <t xml:space="preserve">SO-09  Slaboprúd  - 1.Etapa   </t>
  </si>
  <si>
    <t xml:space="preserve">Celkom   </t>
  </si>
  <si>
    <t xml:space="preserve">Rekapitulácia  SO-09 - 1.Etapa   </t>
  </si>
  <si>
    <t>N122</t>
  </si>
  <si>
    <t xml:space="preserve">SO -09.1  Kamerový system - 1.Etapa   </t>
  </si>
  <si>
    <t>N123</t>
  </si>
  <si>
    <t xml:space="preserve">SO -09.2  Internet - 1.Etapa   </t>
  </si>
  <si>
    <t xml:space="preserve">Rekapitulácia  SO-08  - 1.Etapa   </t>
  </si>
  <si>
    <t>N119</t>
  </si>
  <si>
    <t xml:space="preserve">SO -08.1  Prekládka elektrického vedenia - 1.Etapa   </t>
  </si>
  <si>
    <t>N120</t>
  </si>
  <si>
    <t xml:space="preserve">SO -08.2  Verejné osvetlenie  - 1.Etapa   </t>
  </si>
  <si>
    <t>N121</t>
  </si>
  <si>
    <t xml:space="preserve">SO -08.3  Silnoprúd k informačným tabuliam -1.Etapa   </t>
  </si>
  <si>
    <t xml:space="preserve">Rekapitulácia  SO-07  - 1.Etapa   </t>
  </si>
  <si>
    <t>N110</t>
  </si>
  <si>
    <t xml:space="preserve">Rekapitulácia  SO-04  - 1.Etapa   </t>
  </si>
  <si>
    <t>N115</t>
  </si>
  <si>
    <t xml:space="preserve">SO -04.2.1  Prístrešok severný-Architektura   -1.Etapa   </t>
  </si>
  <si>
    <t>N116</t>
  </si>
  <si>
    <t xml:space="preserve">SO -04.2.2  Prístrešok  prostredný-Architektura - 1.Etapa   </t>
  </si>
  <si>
    <t>N117</t>
  </si>
  <si>
    <t xml:space="preserve">SO -04.2.3  Prístrešok  južný-Architektura - 1.Etapa   </t>
  </si>
  <si>
    <t>N118</t>
  </si>
  <si>
    <t xml:space="preserve">Rekapitulácia  SO-03   - 1.etapa   </t>
  </si>
  <si>
    <t>N113</t>
  </si>
  <si>
    <t xml:space="preserve">SO -03.4  Verejné WC-architektura   </t>
  </si>
  <si>
    <t>N1131</t>
  </si>
  <si>
    <t xml:space="preserve">SO -03.4  Verejné WC- elektroinštalacie   </t>
  </si>
  <si>
    <t>N1132</t>
  </si>
  <si>
    <t xml:space="preserve">SO -03.4  Verejné WC- Zdravotechnika   </t>
  </si>
  <si>
    <t>N114</t>
  </si>
  <si>
    <t xml:space="preserve">SO -03   Mobiliar   </t>
  </si>
  <si>
    <t>HSV</t>
  </si>
  <si>
    <t xml:space="preserve">Práce a dodávky HSV   </t>
  </si>
  <si>
    <t>9</t>
  </si>
  <si>
    <t xml:space="preserve">Ostatné konštrukcie a práce-búranie   </t>
  </si>
  <si>
    <t>013</t>
  </si>
  <si>
    <t>962052314</t>
  </si>
  <si>
    <t xml:space="preserve">Búranie muriva alebo vybúranie otvorov plochy nad 4 m2 železobetonového pilierov,  -2,40000t   </t>
  </si>
  <si>
    <t>m3</t>
  </si>
  <si>
    <t>968072890</t>
  </si>
  <si>
    <t xml:space="preserve">Odstránenie novinového stánku pôdorysneho rozmeru 2,20x3,90m- naloženie,prevoz, vyloženie-poz.PU/01   </t>
  </si>
  <si>
    <t>kompl</t>
  </si>
  <si>
    <t>979081111</t>
  </si>
  <si>
    <t xml:space="preserve">Odvoz sutiny a vybúraných hmôt na skládku do 1 km   </t>
  </si>
  <si>
    <t>t</t>
  </si>
  <si>
    <t>979081121</t>
  </si>
  <si>
    <t xml:space="preserve">Odvoz sutiny a vybúraných hmôt na skládku za každý ďalší 1 km   </t>
  </si>
  <si>
    <t>979082111</t>
  </si>
  <si>
    <t xml:space="preserve">Vnútrostavenisková doprava sutiny a vybúraných hmôt do 10 m   </t>
  </si>
  <si>
    <t>979087213</t>
  </si>
  <si>
    <t xml:space="preserve">Nakladanie na dopravné prostriedky pre vodorovnú dopravu vybúraných hmôt   </t>
  </si>
  <si>
    <t>979089012</t>
  </si>
  <si>
    <t xml:space="preserve">Poplatok za skladovanie - betón, tehly, dlaždice (17 01 ), ostatné   </t>
  </si>
  <si>
    <t>PSV</t>
  </si>
  <si>
    <t xml:space="preserve">Práce a dodávky PSV   </t>
  </si>
  <si>
    <t>767</t>
  </si>
  <si>
    <t xml:space="preserve">Konštrukcie doplnkové kovové   </t>
  </si>
  <si>
    <t>76791483110</t>
  </si>
  <si>
    <t xml:space="preserve">Demontáž  zábradlia rúrového na oceľové stĺpiky, výšky nad 1 m -0,00900t-poz.PU/04,PU/05   </t>
  </si>
  <si>
    <t>m</t>
  </si>
  <si>
    <t>7679968000</t>
  </si>
  <si>
    <t xml:space="preserve">Demontáž ostatných doplnkov stavieb s hmotnosťou jednotlivých dielov konštrukcií do 50 kg,  -0,00100t-ocelové stojany   </t>
  </si>
  <si>
    <t>ks</t>
  </si>
  <si>
    <t>VRN</t>
  </si>
  <si>
    <t xml:space="preserve">Vedľajšie rozpočtové náklady   </t>
  </si>
  <si>
    <t>000600013</t>
  </si>
  <si>
    <t xml:space="preserve">Zariadenie staveniska - prevádzkové sklady,kancelarie,oplotenie,prijazdové komunikácie,strážna služba-odhadová cena   </t>
  </si>
  <si>
    <t xml:space="preserve">Zemné práce   </t>
  </si>
  <si>
    <t>001</t>
  </si>
  <si>
    <t>133211101.1</t>
  </si>
  <si>
    <t xml:space="preserve">Hĺbenie šachiet v  hornine tr. 3 súdržných - ručným náradím plocha výkopu do 0,25 m2   </t>
  </si>
  <si>
    <t>161101501</t>
  </si>
  <si>
    <t xml:space="preserve">Zvislé premiestnenie výkopku z horniny I až IV, nosením za každé 3 m výšky   </t>
  </si>
  <si>
    <t>162501102</t>
  </si>
  <si>
    <t xml:space="preserve">Vodorovné premiestnenie výkopku po spevnenej ceste z horniny tr.1-4, do 100 m3 na vzdialenosť do 3000 m   </t>
  </si>
  <si>
    <t>162501105</t>
  </si>
  <si>
    <t xml:space="preserve">Vodorovné premiestnenie výkopku po spevnenej ceste z horniny tr.1-4 do 100 m3, príplatok k cene za každých ďalších a začatých 1000m (10x)   </t>
  </si>
  <si>
    <t>167101100</t>
  </si>
  <si>
    <t xml:space="preserve">Nakladanie výkopku tr.1-4 ručne   </t>
  </si>
  <si>
    <t>171201201</t>
  </si>
  <si>
    <t xml:space="preserve">Uloženie sypaniny na skládky do 100 m3   </t>
  </si>
  <si>
    <t>171209002</t>
  </si>
  <si>
    <t xml:space="preserve">Poplatok za skladovanie - zemina a kamenivo (17 05) ostatné   </t>
  </si>
  <si>
    <t xml:space="preserve">Zakladanie   </t>
  </si>
  <si>
    <t>R</t>
  </si>
  <si>
    <t>211971121</t>
  </si>
  <si>
    <t xml:space="preserve">Zhotov. oplášt. výplne z geotext. v ryhe alebo v záreze pri rozvinutej šírke oplášt. od 0 do 2, 5 m   </t>
  </si>
  <si>
    <t>m2</t>
  </si>
  <si>
    <t>693110000500</t>
  </si>
  <si>
    <t xml:space="preserve">Geotextília polypropylénová  napr.Typar SF 40 (3407), šxl 5,2x150 m, separačná, filtračná, spevňovacia,   </t>
  </si>
  <si>
    <t>002</t>
  </si>
  <si>
    <t>271521111</t>
  </si>
  <si>
    <t>011</t>
  </si>
  <si>
    <t>275313611.R</t>
  </si>
  <si>
    <t xml:space="preserve">Zvislé a kompletné konštrukcie   </t>
  </si>
  <si>
    <t>3272102011</t>
  </si>
  <si>
    <t>99</t>
  </si>
  <si>
    <t xml:space="preserve">Presun hmôt HSV   </t>
  </si>
  <si>
    <t>231</t>
  </si>
  <si>
    <t>998231311</t>
  </si>
  <si>
    <t xml:space="preserve">Presun hmôt pre sadovnícke a krajinárske úpravy do 5000 m vodorovne bez zvislého presunu   </t>
  </si>
  <si>
    <t>766</t>
  </si>
  <si>
    <t xml:space="preserve">Konštrukcie stolárske   </t>
  </si>
  <si>
    <t>766699211</t>
  </si>
  <si>
    <t xml:space="preserve">Montáž dosky lavice upevnenej na akejkoľvek konštrukcii šírky do 500 mm s drevennou  podkonštrukciou-Dr01,Dr02,Dr03   </t>
  </si>
  <si>
    <t>6055200001011</t>
  </si>
  <si>
    <t xml:space="preserve">Dosky dubové masiv hoblované  akosť I hr. 40 mm, š. 100, 50 mm dĺ. 2000mm-Dr01,Dr02,Dr03   </t>
  </si>
  <si>
    <t>76789611.11</t>
  </si>
  <si>
    <t xml:space="preserve">Montáž ostatných doplnkov stavieb, častí z  pásovej ocele líšt skrutkovaním - Oc01-sedenie   </t>
  </si>
  <si>
    <t>133510002611</t>
  </si>
  <si>
    <t xml:space="preserve">Oceľ pásová valcovaná za tepla šxhr 60x10 mm, ozn. 11 373, podľa EN 10058,pozink  - Oc01   </t>
  </si>
  <si>
    <t>767995355</t>
  </si>
  <si>
    <t xml:space="preserve">Výroba doplnku stavebného atypického o hmotnosti od 10,01 do 20,0 kg stupňa zložitosti 1   </t>
  </si>
  <si>
    <t>kg</t>
  </si>
  <si>
    <t>998767201</t>
  </si>
  <si>
    <t xml:space="preserve">Presun hmôt pre kovové stavebné doplnkové konštrukcie v objektoch výšky do 6 m   </t>
  </si>
  <si>
    <t>%</t>
  </si>
  <si>
    <t>783</t>
  </si>
  <si>
    <t xml:space="preserve">Nátery   </t>
  </si>
  <si>
    <t>783726300</t>
  </si>
  <si>
    <t xml:space="preserve">Nátery tesárskych konštrukcií syntetické na vzduchu schnúce lazurovacím lakom 3x lakovaním-Dr01,Dr02,Dr03   </t>
  </si>
  <si>
    <t>783782103</t>
  </si>
  <si>
    <t xml:space="preserve">Nátery tesárskych konštrukcií povrchová impregnácia prostriedkom CF- Dr01,Dr02,Dr03   </t>
  </si>
  <si>
    <t>795</t>
  </si>
  <si>
    <t xml:space="preserve">Mobiliar   </t>
  </si>
  <si>
    <t>100230010</t>
  </si>
  <si>
    <t xml:space="preserve">Montáž   informačného panelu na stlpikoch kotvených do základovej konštrukcie - poz.MO/02   </t>
  </si>
  <si>
    <t>553560012801</t>
  </si>
  <si>
    <t xml:space="preserve">Informačná tabula napr. FOCA zo sendviču s vystuž. hlinikovým rámom,stlpiky z valcovaneho L profilu 50x50mm s vlož.hranolom z agátoveho dreva kotvené do beton.základu -poz. MO/02   </t>
  </si>
  <si>
    <t>100230011.1</t>
  </si>
  <si>
    <t xml:space="preserve">Montáž    lavičky s operadlom- poz. MO/03   </t>
  </si>
  <si>
    <t>553560002100</t>
  </si>
  <si>
    <t>100230011.2</t>
  </si>
  <si>
    <t xml:space="preserve">Montáž  kovového odpadkového koša- poz. MO/01   </t>
  </si>
  <si>
    <t>553560003700</t>
  </si>
  <si>
    <t xml:space="preserve">Kôš odpadkový  napr.TRIO, obdlžnikový pôdorys 440x1110mm, oceľová kostra pozinkovaná a vrchný náter praškový opláštená drevenými lamelami z tropického dreva, výšky 940 mm,horná odklopná strieška-poz.MO/01   </t>
  </si>
  <si>
    <t>100230011.4</t>
  </si>
  <si>
    <t xml:space="preserve">Montáž   stojanov na bicykle z ocel.konštrukcie kotvená do základovej konštrukcie-  poz. MO/04   </t>
  </si>
  <si>
    <t>553560009200</t>
  </si>
  <si>
    <t>100230011.6</t>
  </si>
  <si>
    <t xml:space="preserve">Montáž  fontánky  na pitie s miskou ,stlpik a miska z  antikora-  poz. MO/07   </t>
  </si>
  <si>
    <t>553560011900</t>
  </si>
  <si>
    <t xml:space="preserve">Fontánka na pitie HYDRO 410, antikorový stĺpik s miskou, ukotvenie pod dlažbou -poz. MO/07   </t>
  </si>
  <si>
    <t>100230011.5</t>
  </si>
  <si>
    <t xml:space="preserve">Montáž  Smart lavičky-  poz. MO/06   </t>
  </si>
  <si>
    <t>553560012400</t>
  </si>
  <si>
    <t xml:space="preserve">Smart lavička napr.Smart Solar Bench ,z ocele ,hlinika  adreva,solarny modul,LED displej,4xUSB port,4x zásuvka,Wifi Hot  Spot-  poz.MO/06   </t>
  </si>
  <si>
    <t>100230011.3</t>
  </si>
  <si>
    <t xml:space="preserve">Montáž   boxov na bicykle z ocel.konštrukcie-  poz. MO/05   </t>
  </si>
  <si>
    <t>553560015300</t>
  </si>
  <si>
    <t>131201101</t>
  </si>
  <si>
    <t xml:space="preserve">Výkop nezapaženej jamy v hornine 3, do 100 m3   </t>
  </si>
  <si>
    <t>131201109</t>
  </si>
  <si>
    <t xml:space="preserve">Hĺbenie nezapažených jám a zárezov. Príplatok za lepivosť horniny 3   </t>
  </si>
  <si>
    <t xml:space="preserve">Vodorovné premiestnenie výkopku po spevnenej ceste z horniny tr.1-4, do 100 m3, príplatok k cene za každých ďalšich a začatých 1000 m   </t>
  </si>
  <si>
    <t>167101101</t>
  </si>
  <si>
    <t xml:space="preserve">Nakladanie neuľahnutého výkopku z hornín tr.1-4 do 100 m3   </t>
  </si>
  <si>
    <t>174101102</t>
  </si>
  <si>
    <t xml:space="preserve">Zásyp sypaninou v uzavretých priestoroch s urovnaním povrchu zásypu   </t>
  </si>
  <si>
    <t xml:space="preserve">Geotextília polypropylénová napr. Typar SF 40 (3407), šxl 5,2x150 m, separačná, filtračná, spevňovacia, IZOLA   </t>
  </si>
  <si>
    <t xml:space="preserve">Vankúše zhutnené pod základy z kameniva hrubého drveného, frakcie 16 - 32mm   </t>
  </si>
  <si>
    <t>273321411</t>
  </si>
  <si>
    <t xml:space="preserve">Betón základových dosiek, železový (bez výstuže), tr. C 25/30   </t>
  </si>
  <si>
    <t>273351217</t>
  </si>
  <si>
    <t xml:space="preserve">Debnenie stien základových dosiek, zhotovenie-tradičné   </t>
  </si>
  <si>
    <t>273351218</t>
  </si>
  <si>
    <t xml:space="preserve">Debnenie stien základových dosiek, odstránenie-tradičné   </t>
  </si>
  <si>
    <t>273361821</t>
  </si>
  <si>
    <t xml:space="preserve">Výstuž základových pásov, dosiek a stien z ocele 10505   </t>
  </si>
  <si>
    <t>273362021</t>
  </si>
  <si>
    <t xml:space="preserve">Výstuž základových dosiek zo zvár. sietí KARI   </t>
  </si>
  <si>
    <t>274271301</t>
  </si>
  <si>
    <t xml:space="preserve">Murivo základových pásov (m3)  50x20x25 s betónovou výplňou C 16/20 hr. 200 mm   </t>
  </si>
  <si>
    <t>274313612</t>
  </si>
  <si>
    <t xml:space="preserve">Betón základových pásov, prostý tr. C 20/25   </t>
  </si>
  <si>
    <t>274351217</t>
  </si>
  <si>
    <t xml:space="preserve">Debnenie stien základových pásov, zhotovenie-tradičné   </t>
  </si>
  <si>
    <t>274351218</t>
  </si>
  <si>
    <t xml:space="preserve">Debnenie stien základových pásov, odstránenie-tradičné   </t>
  </si>
  <si>
    <t>411362113.3</t>
  </si>
  <si>
    <t xml:space="preserve">Dištančne pásy AVI  DS 90  h=90mm  dl.2000mm   </t>
  </si>
  <si>
    <t>311272561</t>
  </si>
  <si>
    <t xml:space="preserve">Murivo nosné (m3) z tvárnic  napr.YTONG Statik hr. 200 mm P4-550, na MVC a maltu YTONG (200x249x599)   </t>
  </si>
  <si>
    <t>317121251</t>
  </si>
  <si>
    <t xml:space="preserve">Montáž prekladu zo železobetónových prefabrikátov do pripravených rýh svetl. otvoru 1050-1800 mm   </t>
  </si>
  <si>
    <t>595360001900</t>
  </si>
  <si>
    <t xml:space="preserve">Preklad nenosný napr. YTONG NEP, lxšxv 1250x100x249 mm   </t>
  </si>
  <si>
    <t>595360000070</t>
  </si>
  <si>
    <t xml:space="preserve">Preklad nosný napr. YTONG NOP, lxšxv 1500x200x249 mm   </t>
  </si>
  <si>
    <t>317121351</t>
  </si>
  <si>
    <t xml:space="preserve">Montáž prekladu zo železobetónových prefabrikátov do pripravených rýh svetl. otvoru 1800-2400 mm   </t>
  </si>
  <si>
    <t>595360000090</t>
  </si>
  <si>
    <t xml:space="preserve">Preklad nosný napr. YTONG NOP, lxšxv 2000x200x249 mm   </t>
  </si>
  <si>
    <t>595360002200</t>
  </si>
  <si>
    <t xml:space="preserve">Preklad nenosný  napr. YTONG NEP, lxšxv 2500x100x249 mm   </t>
  </si>
  <si>
    <t>342272102</t>
  </si>
  <si>
    <t xml:space="preserve">Priečky z tvárnic  napr.YTONG hr. 100 mm P2-500 hladkých, na MVC a maltu YTONG (100x249x599)   </t>
  </si>
  <si>
    <t xml:space="preserve">Vodorovné konštrukcie   </t>
  </si>
  <si>
    <t>411321616</t>
  </si>
  <si>
    <t xml:space="preserve">Betón stropov doskových a trámových,  železový tr. C 30/37   </t>
  </si>
  <si>
    <t>411351101</t>
  </si>
  <si>
    <t xml:space="preserve">Debnenie stropov doskovych zhotovenie-dielce   </t>
  </si>
  <si>
    <t>411351102</t>
  </si>
  <si>
    <t xml:space="preserve">Debnenie stropov doskových odstránenie-dielce   </t>
  </si>
  <si>
    <t>411354175</t>
  </si>
  <si>
    <t xml:space="preserve">Podporná konštrukcia stropov pre zaťaženie do 20 kpa zhotovenie   </t>
  </si>
  <si>
    <t>411354176</t>
  </si>
  <si>
    <t xml:space="preserve">Podporná konštrukcia stropov pre zaťaženie do 20 kpa odstránenie   </t>
  </si>
  <si>
    <t>411355302</t>
  </si>
  <si>
    <t xml:space="preserve">Denný prenájom ručného systému svorky Doka na debnenie čela dosky uloženej na bet. alebo žb. stene, pre hr. stropu nad 200 mm do 300 mm   </t>
  </si>
  <si>
    <t>411355321</t>
  </si>
  <si>
    <t xml:space="preserve">Montáž debnenia čela dosky svorkou  napr.Doka uloženej na bet. alebo žb. stene vrátane debniacej dosky   </t>
  </si>
  <si>
    <t>411355331</t>
  </si>
  <si>
    <t xml:space="preserve">Demontáž debnenia čela dosky svorkou  napr.Doka uloženej na bet. alebo žb. stene vrátane debniacej dosky   </t>
  </si>
  <si>
    <t>411361821</t>
  </si>
  <si>
    <t xml:space="preserve">Výstuž prievlakov,vencov,schodov,atiky, stropov, z ocele 10505   </t>
  </si>
  <si>
    <t>411362113</t>
  </si>
  <si>
    <t xml:space="preserve">Dištančne pásy napr. AVI  DS90  h=90mm  dl.2000mm   </t>
  </si>
  <si>
    <t>417321616</t>
  </si>
  <si>
    <t xml:space="preserve">Betón stužujúcich pásov a vencov železový tr. C 30/37   </t>
  </si>
  <si>
    <t>417351115</t>
  </si>
  <si>
    <t xml:space="preserve">Debnenie bočníc stužujúcich pásov a vencov vrátane vzpier zhotovenie   </t>
  </si>
  <si>
    <t>417351116</t>
  </si>
  <si>
    <t xml:space="preserve">Debnenie bočníc stužujúcich pásov a vencov vrátane vzpier odstránenie   </t>
  </si>
  <si>
    <t xml:space="preserve">Úpravy povrchov, podlahy, osadenie   </t>
  </si>
  <si>
    <t>610991111</t>
  </si>
  <si>
    <t xml:space="preserve">Zakrývanie výplní vnútorných okenných otvorov   </t>
  </si>
  <si>
    <t>611460112</t>
  </si>
  <si>
    <t xml:space="preserve">Príprava vnútorného podkladu stropov na nenasiakavé betónové podklady kontaktným mostíkom   </t>
  </si>
  <si>
    <t>611460241</t>
  </si>
  <si>
    <t xml:space="preserve">Vnútorná omietka stropov vápennocementová jadrová (hrubá), hr. 10 mm   </t>
  </si>
  <si>
    <t>611460253</t>
  </si>
  <si>
    <t xml:space="preserve">Vnútorná omietka stropov vápennocementová štuková (jemná), hr. 5 mm   </t>
  </si>
  <si>
    <t>612460121</t>
  </si>
  <si>
    <t xml:space="preserve">Príprava vnútorného podkladu stien penetráciou základnou   </t>
  </si>
  <si>
    <t>612460241</t>
  </si>
  <si>
    <t xml:space="preserve">Vnútorná omietka stien vápennocementová jadrová (hrubá), hr. 10 m   </t>
  </si>
  <si>
    <t>612460253</t>
  </si>
  <si>
    <t xml:space="preserve">Vnútorná omietka stien vápennocementová štuková (jemná), hr. 5 mm   </t>
  </si>
  <si>
    <t>612473186</t>
  </si>
  <si>
    <t xml:space="preserve">Príplatok za zabudované rohovníky (uholníky) na hrany (meria sa v m dľ.)   </t>
  </si>
  <si>
    <t>612481022</t>
  </si>
  <si>
    <t xml:space="preserve">Okenný a dverový plastový dilatačný profil pre hrúbku omietky 9 mm   </t>
  </si>
  <si>
    <t>612481119</t>
  </si>
  <si>
    <t xml:space="preserve">Potiahnutie vnútorných stien sklotextílnou mriežkou s celoplošným prilepením   </t>
  </si>
  <si>
    <t>622464221</t>
  </si>
  <si>
    <t xml:space="preserve">Vonkajšia omietka stien tenkovrstvová napr. BAUMIT, silikátová, Baumit SilikatTop, škrabaná, hr. 1,5 mm   </t>
  </si>
  <si>
    <t>625251337</t>
  </si>
  <si>
    <t xml:space="preserve">Kontaktný zatepľovací systém hr. 120 mm napr. BAUMIT STAR MINERAL, skrutkovacie kotvy   </t>
  </si>
  <si>
    <t>625251385</t>
  </si>
  <si>
    <t xml:space="preserve">Kontaktný zatepľovací systém hr. 100 mm napr. BAUMIT STAR - riešenie pre sokel (XPS), skrutkovacie kotvy   </t>
  </si>
  <si>
    <t>631312611</t>
  </si>
  <si>
    <t xml:space="preserve">Mazanina z betónu prostého (m3) tr. C 16/20 hr.nad 50 do 80 mm   </t>
  </si>
  <si>
    <t>631346376</t>
  </si>
  <si>
    <t xml:space="preserve">Mazanina z betónu ľahkého (m2) polystyrénového, betónová zmes LC 0,9 D 1,8-spadová 80-220mm   </t>
  </si>
  <si>
    <t>631571003</t>
  </si>
  <si>
    <t xml:space="preserve">Násyp zo štrkopiesku 0-32 (pre spevnenie podkladu)   </t>
  </si>
  <si>
    <t>632450001</t>
  </si>
  <si>
    <t xml:space="preserve">Montáž obvodoveho pasika hr.10mm na potery   </t>
  </si>
  <si>
    <t>63245225R2</t>
  </si>
  <si>
    <t xml:space="preserve">Cementový poter s PP vlaknami pevnosti v tlaku 25 MPa, hr. 65 mm   </t>
  </si>
  <si>
    <t>632452684</t>
  </si>
  <si>
    <t xml:space="preserve">Cementová samonivelizačná stierka, pevnosti v tlaku 30 MPa, hr. 5 mm   </t>
  </si>
  <si>
    <t>941942003</t>
  </si>
  <si>
    <t xml:space="preserve">Montáž lešenia rámového systémového s podlahami šírky do 0,75 m, výšky nad 20 do 50 m   </t>
  </si>
  <si>
    <t>941942803</t>
  </si>
  <si>
    <t xml:space="preserve">Demontáž lešenia rámového systémového s podlahami šírky do 0,75 m, výšky nad 20 do 50 m   </t>
  </si>
  <si>
    <t>941942903</t>
  </si>
  <si>
    <t xml:space="preserve">Príplatok za prvý a každý ďalší i začatý týždeň použitia lešenia rámového systémového šírky do 0,75 m, výšky nad 20 do 50 m   </t>
  </si>
  <si>
    <t>941955002</t>
  </si>
  <si>
    <t xml:space="preserve">Lešenie ľahké pracovné pomocné, s výškou lešeňovej podlahy nad 1,20 do 1,90 m   </t>
  </si>
  <si>
    <t>952901111</t>
  </si>
  <si>
    <t xml:space="preserve">Vyčistenie budov pri výške podlaží do 4m   </t>
  </si>
  <si>
    <t>953943122</t>
  </si>
  <si>
    <t xml:space="preserve">Osadenie drobných kovových predmetov do betónu pred zabetónovaním, hmotnosti 1-5 kg/kus (bez dodávky)   </t>
  </si>
  <si>
    <t>553430008601</t>
  </si>
  <si>
    <t xml:space="preserve">Tyč kotviaca ocelová 16mm, dl.600mm  - Oc04   </t>
  </si>
  <si>
    <t>953995153</t>
  </si>
  <si>
    <t xml:space="preserve">Soklový profil napr. Therm SL 12 (plastový)   </t>
  </si>
  <si>
    <t>953995183</t>
  </si>
  <si>
    <t xml:space="preserve">APU okenný a dverový dilatačný profil napr. Basic s integrovanou tkaninou (plastový)   </t>
  </si>
  <si>
    <t>998011001</t>
  </si>
  <si>
    <t xml:space="preserve">Presun hmôt pre budovy  (801, 803, 812), zvislá konštr. z tehál, tvárnic, z kovu výšky do 6 m   </t>
  </si>
  <si>
    <t>711</t>
  </si>
  <si>
    <t xml:space="preserve">Izolácie proti vode a vlhkosti   </t>
  </si>
  <si>
    <t>711142101</t>
  </si>
  <si>
    <t xml:space="preserve">Izolácia proti zemnej vlhkosti s protiradonovou odolnosťou  napr.FONDALINE S šírka 2 m zvislá   </t>
  </si>
  <si>
    <t>283230002600</t>
  </si>
  <si>
    <t xml:space="preserve">Nopová HDPE fólia napr. FONDALINE 400, výška nopu 8 mm, proti zemnej vlhkosti s radónovou ochranou, pre spodnú stavbu, ONDULINE   </t>
  </si>
  <si>
    <t>711210100</t>
  </si>
  <si>
    <t xml:space="preserve">Zhotovenie dvojnásobnej izol. stierky pod keramické obklady v interiéri na ploche vodorovnej   </t>
  </si>
  <si>
    <t>245610000400</t>
  </si>
  <si>
    <t xml:space="preserve">Stierka izolačná napr. PCI Lastogum, na báze syntetickej živice, (tekutá hydroizolačná fólia),   </t>
  </si>
  <si>
    <t>247710007700</t>
  </si>
  <si>
    <t xml:space="preserve">Pás tesniaci napr. PCI Pecitape Objekt š. 120 mm, na utesnenie rohových a spojovacích škár pri aplikácii hydroizolácií   </t>
  </si>
  <si>
    <t>711472051</t>
  </si>
  <si>
    <t xml:space="preserve">Zhotovenie izolácie proti tlakovej vode PVC fóliou položenou voľne na ploche vodorovnej  so zvarením spoju   </t>
  </si>
  <si>
    <t>283220000400</t>
  </si>
  <si>
    <t xml:space="preserve">Hydroizolačná fólia napr. PVC-P FATRAFOL 803, hr. 2 mm, š. 2 m, izolácia základov proti zemnej vlhkosti, tlakovej vode, radónu, hnedá,   </t>
  </si>
  <si>
    <t>7114720511</t>
  </si>
  <si>
    <t xml:space="preserve">Zhotovenie izolácie proti tlakovej vode PVC fóliou položenou voľne na ploche zvislej so zvarením spoju   </t>
  </si>
  <si>
    <t>711491171</t>
  </si>
  <si>
    <t xml:space="preserve">Zhotovenie podkladnej vrstvy izolácie z textílie na ploche vodorovnej, pre izolácie proti zemnej vlhkosti, podpovrchovej a tlakovej vode   </t>
  </si>
  <si>
    <t>693110001200</t>
  </si>
  <si>
    <t xml:space="preserve">Geotextília polypropylénová napr.Tatratex GTX N PP 300, šírka 1,75-3,5 m, dĺžka 90 m, hrúbka 2,7 mm, netkaná   </t>
  </si>
  <si>
    <t>711491172</t>
  </si>
  <si>
    <t xml:space="preserve">Zhotovenie ochrannej vrstvy izolácie z textílie na ploche vodorovnej, pre izolácie proti zemnej vlhkosti, podpovrchovej a tlakovej vode   </t>
  </si>
  <si>
    <t>711491271</t>
  </si>
  <si>
    <t xml:space="preserve">Zhotovenie podkladnej vrstvy izolácie z textílie na ploche zvislej, pre izolácie proti zemnej vlhkosti, podpovrchovej a tlakovej vode   </t>
  </si>
  <si>
    <t>998711201</t>
  </si>
  <si>
    <t xml:space="preserve">Presun hmôt pre izoláciu proti vode v objektoch výšky do 6 m   </t>
  </si>
  <si>
    <t>712</t>
  </si>
  <si>
    <t xml:space="preserve">Izolácie striech   </t>
  </si>
  <si>
    <t>712311102</t>
  </si>
  <si>
    <t xml:space="preserve">Zhotovenie povlakovej krytiny striech plochých do 10° za studena asfaltovým lakom   </t>
  </si>
  <si>
    <t>246170001000</t>
  </si>
  <si>
    <t xml:space="preserve">Lak asfaltový napr. ALN-RENOLAK N v sudoch   </t>
  </si>
  <si>
    <t>712341559</t>
  </si>
  <si>
    <t xml:space="preserve">Zhotovenie povlak. krytiny striech plochých a šikmých do 30st. pásmi pritav. NAIP na celej ploche+zvisle-parozábrana   </t>
  </si>
  <si>
    <t>628420000700</t>
  </si>
  <si>
    <t xml:space="preserve">Pás asfaltový napr. Aluplan AL E 30 PUR, hr. 3,0 mm, parotesný modifikovaný   </t>
  </si>
  <si>
    <t>628420000211</t>
  </si>
  <si>
    <t xml:space="preserve">Pás asfaltový  napr. Elastobit GG E 40 hr. 4,0 mm, podkladný samolepiaci modifikovaný,   </t>
  </si>
  <si>
    <t>712361702</t>
  </si>
  <si>
    <t xml:space="preserve">Zhotovenie povlakovej krytiny striech plochých a šikmých do 30st. gumami fóliou  prikotvenim so zvarenim spoju-vodor.+zvisle - atika   </t>
  </si>
  <si>
    <t>283220002300</t>
  </si>
  <si>
    <t xml:space="preserve">Hydroizolačná fólia napr. PVC-P FATRAFOL 810, hr. 2,00 mm, š. 1,6/2,05 m, izolácia plochých striech, sivá,   </t>
  </si>
  <si>
    <t>712370070</t>
  </si>
  <si>
    <t xml:space="preserve">Zhotovenie povlakovej krytiny striech plochých do 10° m PVC fóliou upevnenou prikotvením so zvarením spoju   </t>
  </si>
  <si>
    <t>283220002700</t>
  </si>
  <si>
    <t xml:space="preserve">Strešná hydroizolačná fólia napr.mPVC   SIKAPLAN SGmA, hr. 1,5 mm, rozmer 2x15 m, vystužená skleným vláknom, pre kotvený systém, farba tmavosivá   </t>
  </si>
  <si>
    <t>311970001500</t>
  </si>
  <si>
    <t xml:space="preserve">Vrut napr. FATRAFOL SK-RB Power do dĺžky 150 mm na upevnenie do dosiek   </t>
  </si>
  <si>
    <t>712391382.3</t>
  </si>
  <si>
    <t xml:space="preserve">Zhot. povlak. krytiny striech plochých do 10° ostatné  násypom +dodávka  riečny štrk16-32mm hr.50mm   </t>
  </si>
  <si>
    <t>712960010</t>
  </si>
  <si>
    <t xml:space="preserve">Osadenie hotovej strešnej vpuste na streche   </t>
  </si>
  <si>
    <t>286630003400</t>
  </si>
  <si>
    <t xml:space="preserve">Strešný vtok napr. HL62/2 s ohrevom, DN 100,(14 l/s), izolačný tanier, zvislý odtok, záchytný kôš D 180 mm, PP/nerez   </t>
  </si>
  <si>
    <t>712960021</t>
  </si>
  <si>
    <t xml:space="preserve">Osadenie poistneho prepadu s pVC manžetou a mriežkou   </t>
  </si>
  <si>
    <t>286630012201</t>
  </si>
  <si>
    <t xml:space="preserve">Poistný gulatý prepad s pVC manžetou a ochrannou mriežkou DN70- napr.Topwet TWPP 75   </t>
  </si>
  <si>
    <t>712973232</t>
  </si>
  <si>
    <t xml:space="preserve">Detaily k PVC-P fóliam zaizolovanie kruhového prestupu 101 – 250 mm   </t>
  </si>
  <si>
    <t>712973420</t>
  </si>
  <si>
    <t xml:space="preserve">Detaily k termoplastom všeobecne, kútový uholník z hrubopoplastovaného plechu RŠ 125 mm, ohyb 90-135°   </t>
  </si>
  <si>
    <t>311690001000</t>
  </si>
  <si>
    <t xml:space="preserve">Rozperný nit napr. FATRAFOL d 6x30 mm do betónu, hliníkový,   </t>
  </si>
  <si>
    <t>712973630</t>
  </si>
  <si>
    <t xml:space="preserve">Detaily k termoplastom všeobecne, nárožný uholník z hrubopoplast. plechu RŠ 125 mm, ohyb 90-135°   </t>
  </si>
  <si>
    <t>712973890</t>
  </si>
  <si>
    <t xml:space="preserve">Detaily k termoplastom všeobecne, oplechovanie okraja odkvapovou lištou z hrubopolpast. plechu RŠ 250 mm   </t>
  </si>
  <si>
    <t>712991030</t>
  </si>
  <si>
    <t xml:space="preserve">Montáž podkladnej konštrukcie z OSB dosiek na atike šírky 311 - 410 mm pod klampiarske konštrukcie   </t>
  </si>
  <si>
    <t xml:space="preserve">Rozperný nit napr.FATRAFOL d 6x30 mm do betónu, hliníkový,   </t>
  </si>
  <si>
    <t>607260000300</t>
  </si>
  <si>
    <t xml:space="preserve">Doska OSB 3 Superfinish ECO nebrúsené hrxlxš 18x2500x1250 mm,   </t>
  </si>
  <si>
    <t>716111001</t>
  </si>
  <si>
    <t xml:space="preserve">Montáž  drenážnej nopovej separačnej rohože  napr. typ FKD   </t>
  </si>
  <si>
    <t>6937251103</t>
  </si>
  <si>
    <t xml:space="preserve">Nopová drenážna  folia napr.Optigreen FKD 25 (25mm)   </t>
  </si>
  <si>
    <t xml:space="preserve">Montáž  ochrannej,separačnej rohože   </t>
  </si>
  <si>
    <t>6937251104</t>
  </si>
  <si>
    <t xml:space="preserve">Filtračná  rohož napr. Optigreen typ FIL 105   </t>
  </si>
  <si>
    <t>7161110012</t>
  </si>
  <si>
    <t xml:space="preserve">Montáž   ochrannej textilie vodorovne typ napr.RMS   </t>
  </si>
  <si>
    <t xml:space="preserve">Ochranná separačná  rohož  napr.Optigreen typ RMS 300   </t>
  </si>
  <si>
    <t>716111004</t>
  </si>
  <si>
    <t xml:space="preserve">Rozprestretie strešneho substrátu  vrátane vibrácie   </t>
  </si>
  <si>
    <t>6937251105</t>
  </si>
  <si>
    <t xml:space="preserve">Extenzivny substrat  napr.OPTIGREEN typ E- Light na výšku 10cm po utlačeni ,koef.utlačenia 1,25   </t>
  </si>
  <si>
    <t>716111004.5</t>
  </si>
  <si>
    <t xml:space="preserve">Založenie rozchodnikovej vegetačnej rohože v rovine   </t>
  </si>
  <si>
    <t>6937251111</t>
  </si>
  <si>
    <t xml:space="preserve">Rozchodníková vegetačná rohož na kokosovom nosiči -  napr.Optigreen   </t>
  </si>
  <si>
    <t>716111005</t>
  </si>
  <si>
    <t xml:space="preserve">Osadenie kontrolnych šachiet napr. Optigreen   </t>
  </si>
  <si>
    <t>6937251108</t>
  </si>
  <si>
    <t xml:space="preserve">Kontrolná šachta  s krycou mriežkou napr.  TOP WET  TWZ 300x300x130mm   </t>
  </si>
  <si>
    <t>716111006</t>
  </si>
  <si>
    <t xml:space="preserve">Montáž  oddelovacich  "L" profilov   </t>
  </si>
  <si>
    <t>6937251106</t>
  </si>
  <si>
    <t xml:space="preserve">Profily hlinikové dierované napr. Optigreen  typ "L" ZP120 Alu 1mm výška 120mm,š.140mm, vrátane spojok   </t>
  </si>
  <si>
    <t>998712201</t>
  </si>
  <si>
    <t xml:space="preserve">Presun hmôt pre izoláciu povlakovej krytiny v objektoch výšky do 6 m   </t>
  </si>
  <si>
    <t>713</t>
  </si>
  <si>
    <t xml:space="preserve">Izolácie tepelné   </t>
  </si>
  <si>
    <t>713120010</t>
  </si>
  <si>
    <t xml:space="preserve">Zakrývanie tepelnej izolácie podláh fóliou   </t>
  </si>
  <si>
    <t>283230011400</t>
  </si>
  <si>
    <t xml:space="preserve">Krycia PE fólia hr. 0,12 mm, š. 2 m, pre podlahové vykurovanie, balenie 100 m2,   </t>
  </si>
  <si>
    <t>713122111</t>
  </si>
  <si>
    <t xml:space="preserve">Montáž tepelnej izolácie podláh polystyrénom, kladeným voľne v jednej vrstve   </t>
  </si>
  <si>
    <t>2837200028011</t>
  </si>
  <si>
    <t xml:space="preserve">Doska napr. EPS FLOOR 4000 hr. 120 mm, pre podlahy, ISOVER   </t>
  </si>
  <si>
    <t>713132215</t>
  </si>
  <si>
    <t xml:space="preserve">Montáž tepelnej izolácie podzemných stien a základov xps kotvením a lepením   </t>
  </si>
  <si>
    <t>283750001000</t>
  </si>
  <si>
    <t xml:space="preserve">Doska napr. XPS STYRODUR 2800 C hr. 100 mm, zateplenie soklov, suterénov, podláh, ISOVER   </t>
  </si>
  <si>
    <t>713142250</t>
  </si>
  <si>
    <t xml:space="preserve">Montáž tepelnej izolácie striech plochých do 10° polystyrénom, dvojvrstvová kladenými voľne   </t>
  </si>
  <si>
    <t>283720009100</t>
  </si>
  <si>
    <t xml:space="preserve">Doska napr. EPS 150S hr. 120 mm, na zateplenie podláh a strešných terás, ISOVER   </t>
  </si>
  <si>
    <t>998713201</t>
  </si>
  <si>
    <t xml:space="preserve">Presun hmôt pre izolácie tepelné v objektoch výšky do 6 m   </t>
  </si>
  <si>
    <t>762</t>
  </si>
  <si>
    <t xml:space="preserve">Konštrukcie tesárske   </t>
  </si>
  <si>
    <t>76212311.R1</t>
  </si>
  <si>
    <t xml:space="preserve">Montáž predsadených drevených stien  z lamiel s prierezovou plochou  do 100cm2-lamely napr.SHP   </t>
  </si>
  <si>
    <t>605480000500</t>
  </si>
  <si>
    <t xml:space="preserve">Lamela z termodreva napr.SHP prierez 26x68 mm - izolačný rošt, triedy 3A STN 480055, sušené 14±2%, štvorstranne hobľované, bez defektov, hniloby, hrčí   </t>
  </si>
  <si>
    <t>762123110</t>
  </si>
  <si>
    <t xml:space="preserve">Montáž podkonštrukcie drevených stien a priečok z fošní, hranolov,hranolkov s prierezovou plochou do 100cm2   </t>
  </si>
  <si>
    <t>605480000200</t>
  </si>
  <si>
    <t xml:space="preserve">Rezivo stavebné zo smreku prierez 42x42mm mm - izolačný rošt, triedy 3A STN 480055, sušené 14±2%, štvorstranne hobľované, bez defektov, hniloby, hrčí   </t>
  </si>
  <si>
    <t>605480000300</t>
  </si>
  <si>
    <t xml:space="preserve">Rezivo stavebné zo smreku prierez 60x60 mm - izolačný rošt, triedy 3A STN 480055, sušené 14±2%, štvorstranne hobľované, bez defektov, hniloby, hrčí   </t>
  </si>
  <si>
    <t>7621950122</t>
  </si>
  <si>
    <t xml:space="preserve">Spojovacie prostriedky pre predsadené  steny z hranolov a fošní  - klince, svorníky,fixačné dosky   </t>
  </si>
  <si>
    <t>998762202</t>
  </si>
  <si>
    <t xml:space="preserve">Presun hmôt pre konštrukcie tesárske v objektoch výšky do 12 m   </t>
  </si>
  <si>
    <t>763</t>
  </si>
  <si>
    <t xml:space="preserve">Konštrukcie - drevostavby   </t>
  </si>
  <si>
    <t>763126622</t>
  </si>
  <si>
    <t xml:space="preserve">Predsadená SDK stena napr. Rigips hr. 75 mm, dvojito opláštená doskou RBI 12.5 mm s tep. izoláciou, spriahnutá na oceľ. konštrukcií R-CD  -   </t>
  </si>
  <si>
    <t>998763201</t>
  </si>
  <si>
    <t xml:space="preserve">Presun hmôt pre drevostavby v objektoch výšky do 12 m   </t>
  </si>
  <si>
    <t>764410740</t>
  </si>
  <si>
    <t xml:space="preserve">Oplechovanie parapetov z hliníkového farebného Al plechu, vrátane rohov r.š. 230 mm   </t>
  </si>
  <si>
    <t>766110005</t>
  </si>
  <si>
    <t xml:space="preserve">Dodávka a Montáž vnutorných  parapetov  plastový ,š.170mm - predbežná  cena   </t>
  </si>
  <si>
    <t>766621400</t>
  </si>
  <si>
    <t xml:space="preserve">Montáž okien a dvier  plastových s hydroizolačnými ISO páskami (exteriérová a interiérová) -poz.O1,D1   </t>
  </si>
  <si>
    <t>283290006100</t>
  </si>
  <si>
    <t xml:space="preserve">Tesniaca fólia napr.CX exteriér, š. 290 mm, dĺ. 30 m, pre tesnenie pripájacej škáry okenného rámu a muriva, polymér,   </t>
  </si>
  <si>
    <t>283290006200</t>
  </si>
  <si>
    <t xml:space="preserve">Tesniaca fólia napr. CX interiér, š. 70 mm, dĺ. 30 m, pre tesnenie pripájacej škáry okenného rámu a muriva, polymér,   </t>
  </si>
  <si>
    <t>611410000100</t>
  </si>
  <si>
    <t xml:space="preserve">Vonkajšie plastové okno,1x sklopný diel, vxš600x1600 mm, izolačné trojsklo číre  Ug-0,5 ,povrchová úprava- vonkajšie+vnutorné-Antracit,poz.O1- predbežná cena   </t>
  </si>
  <si>
    <t>611410000111</t>
  </si>
  <si>
    <t xml:space="preserve">Plastové exterierové jednokridlové otváravé  vstupné dvere,rám Antracit ,sendvičová výplň s extrud.polystyrenom,1000x2050mm,poz.D1-predbežná cena   </t>
  </si>
  <si>
    <t>766662113</t>
  </si>
  <si>
    <t xml:space="preserve">Montáž dverového krídla otočného jednokrídlového bezpoldrážkového, do existujúcej zárubne, vrátane kovania   </t>
  </si>
  <si>
    <t>611610000400</t>
  </si>
  <si>
    <t xml:space="preserve">Dvere vnútorné jednokrídlové, šírka 600-700 mm, výplň DTD dierová, povrch HPL 0,8mm  plné,poz.D02-D03   </t>
  </si>
  <si>
    <t>549150000600</t>
  </si>
  <si>
    <t xml:space="preserve">Kľučka dverová 2x, 2x rozeta BB, FAB, nehrdzavejúca oceľ, povrch nerez brúsený-predbežná cena   </t>
  </si>
  <si>
    <t>767133212</t>
  </si>
  <si>
    <t xml:space="preserve">Montáž stien a priečok z plechu akustických zástien dvojitých-poz.SP   </t>
  </si>
  <si>
    <t>5530000033</t>
  </si>
  <si>
    <t xml:space="preserve">System sanitárnych deliacich priečok z laminovaných DTD dosiek hr.28 mm s melamin.povrchom  RAL na rektifikačnych patkach,vr.otočnych dveri š.600mm,z lamino dosiek vyšky 2000 mm-   </t>
  </si>
  <si>
    <t>767312733</t>
  </si>
  <si>
    <t xml:space="preserve">Montáž doplnkov -kotvenie do keramickeho obkladu-A,B,C   </t>
  </si>
  <si>
    <t>551450010801</t>
  </si>
  <si>
    <t xml:space="preserve">Madlo vo WC pre imobilných ,sklopné, nerez,kotvenie cez nerez.platňu- B   </t>
  </si>
  <si>
    <t>551450010808</t>
  </si>
  <si>
    <t xml:space="preserve">Madlo pevné nástenné vodorovné vo WC pre imobilných,nerez,kotvenie cez nerez platňu-A   </t>
  </si>
  <si>
    <t>551450010809</t>
  </si>
  <si>
    <t xml:space="preserve">Madlo sklopné  pri umyvadle  pre imobilných,nerez,kotvenie cez nerez platňu-C   </t>
  </si>
  <si>
    <t xml:space="preserve">Montáž doplnkov - D   </t>
  </si>
  <si>
    <t>551450010810.2</t>
  </si>
  <si>
    <t xml:space="preserve">Ovládač signalizačného systemu núdzoveho volania- D   </t>
  </si>
  <si>
    <t>767616111</t>
  </si>
  <si>
    <t xml:space="preserve">Montáž okien a dvier interierové   z AL-profilov-pol.ZS01   </t>
  </si>
  <si>
    <t>6110000173</t>
  </si>
  <si>
    <t xml:space="preserve">Celopresklená vnútorná stena ,1x otváravé dvere+okenný rám so vsadeným kridlom , z hliníkových rámových profilov, RAL antracit, bezpeč. sklo  dvojsklo, rozmer 1350x2020mm ,dvere 800x2020mm,  poz.ZS1 - predbežná cena   </t>
  </si>
  <si>
    <t>767646280</t>
  </si>
  <si>
    <t xml:space="preserve">Montáž skrytých hliníkových zárubní jednokrídlových   </t>
  </si>
  <si>
    <t>553310003500</t>
  </si>
  <si>
    <t xml:space="preserve">Zárubňa hliníková obložková šxv 600-900x1970 mm, hrúbka steny 100-130 mm   </t>
  </si>
  <si>
    <t xml:space="preserve">Montáž ostatných doplnkov stavieb, častí z  pásovej ocele líšt skrutkovaním - Oc01,Oc02,Oc03   </t>
  </si>
  <si>
    <t>133510002811</t>
  </si>
  <si>
    <t xml:space="preserve">Oceľ pásová valcovaná za tepla šxhr 100x10 mm, ozn. 11 373, podľa EN 10058,pozink. - Oc02,Oc03   </t>
  </si>
  <si>
    <t>767995380</t>
  </si>
  <si>
    <t xml:space="preserve">Výroba doplnku stavebného atypického o hmotnosti od 20,01 do 300 kg stupňa zložitosti 1 -Oc01,Oc02,Oc03   </t>
  </si>
  <si>
    <t>771</t>
  </si>
  <si>
    <t xml:space="preserve">Podlahy z dlaždíc   </t>
  </si>
  <si>
    <t>771270001</t>
  </si>
  <si>
    <t xml:space="preserve">Vyplnenie styku roh.silikonom   </t>
  </si>
  <si>
    <t>771415004</t>
  </si>
  <si>
    <t xml:space="preserve">Montáž soklíkov z obkladačiek do tmelu veľ. 600 x 80 mm   </t>
  </si>
  <si>
    <t>597640005800</t>
  </si>
  <si>
    <t xml:space="preserve">Sokel keramický  lxvxhr 598x95x10 mm -predb.cena   </t>
  </si>
  <si>
    <t>771541210</t>
  </si>
  <si>
    <t xml:space="preserve">Montáž podláh z dlaždíc gres kladených do tmelu flexibil.   </t>
  </si>
  <si>
    <t>59786513</t>
  </si>
  <si>
    <t xml:space="preserve">Gresová dlažba , hr.10 mm- predb.cena   </t>
  </si>
  <si>
    <t>998771201</t>
  </si>
  <si>
    <t xml:space="preserve">Presun hmôt pre podlahy z dlaždíc v objektoch výšky do 6m   </t>
  </si>
  <si>
    <t>781</t>
  </si>
  <si>
    <t xml:space="preserve">Dokončovacie práce a obklady   </t>
  </si>
  <si>
    <t>781485100</t>
  </si>
  <si>
    <t xml:space="preserve">Montáž obkladov vnútor. stien z mozaiky s rovnými hranami kladenej do tmelu   </t>
  </si>
  <si>
    <t>597620000100</t>
  </si>
  <si>
    <t xml:space="preserve">Mozaika keramická napr. UNICOLOR lxvxhr 23x23x6 mm, set 300x300 mm (Trend) farba mix farieb, RAKO   </t>
  </si>
  <si>
    <t>781491111</t>
  </si>
  <si>
    <t xml:space="preserve">Montáž plastových profilov pre obklad do tmelu - roh steny   </t>
  </si>
  <si>
    <t>2834100060000</t>
  </si>
  <si>
    <t xml:space="preserve">Lišta nerez rohova  na keramicke obklady   </t>
  </si>
  <si>
    <t>998781201</t>
  </si>
  <si>
    <t xml:space="preserve">Presun hmôt pre obklady keramické v objektoch výšky do 6 m   </t>
  </si>
  <si>
    <t>784</t>
  </si>
  <si>
    <t xml:space="preserve">Dokončovacie práce - maľby   </t>
  </si>
  <si>
    <t>784430010</t>
  </si>
  <si>
    <t xml:space="preserve">Maľby akrylátové základné dvojnásobné, ručne nanášané na hrubozrnný podklad výšky do 3,80 m-stropy   </t>
  </si>
  <si>
    <t>784430011</t>
  </si>
  <si>
    <t xml:space="preserve">Maľby akrylátové základné dvojnásobné, ručne nanášané na hrubozrnný podklad výšky do 3,80 m- steny   </t>
  </si>
  <si>
    <t>M</t>
  </si>
  <si>
    <t xml:space="preserve">Práce a dodávky M   </t>
  </si>
  <si>
    <t>25-M</t>
  </si>
  <si>
    <t xml:space="preserve">Hasiace pristroje   </t>
  </si>
  <si>
    <t>4227371521</t>
  </si>
  <si>
    <t xml:space="preserve">D+M  Prenosný hasiaci pristroj napr.  CO2  S5-  5 kg resp. práškový P6 -6kg   </t>
  </si>
  <si>
    <t xml:space="preserve">Zásyp  štrkodrvou v uzavretých priestoroch s urovnaním povrchu zásypu   </t>
  </si>
  <si>
    <t>583410004400</t>
  </si>
  <si>
    <t xml:space="preserve">Štrkodrva frakcia 0-63 mm, STN EN 13242 + A1   </t>
  </si>
  <si>
    <t>275321411</t>
  </si>
  <si>
    <t xml:space="preserve">Betón základových pätiek, železový (bez výstuže), tr. C 25/30   </t>
  </si>
  <si>
    <t>275361821</t>
  </si>
  <si>
    <t xml:space="preserve">Výstuž základových pätiek z ocele 10505   </t>
  </si>
  <si>
    <t>279351105</t>
  </si>
  <si>
    <t xml:space="preserve">Debnenie základových múrov obojstranné zhotovenie-dielce   </t>
  </si>
  <si>
    <t>279351106</t>
  </si>
  <si>
    <t xml:space="preserve">Debnenie základových múrov obojstranné odstránenie-dielce   </t>
  </si>
  <si>
    <t>631313611</t>
  </si>
  <si>
    <t xml:space="preserve">Mazanina z betónu prostého (m3) tr. C 16/20 hr.nad 80 do 120 mm   </t>
  </si>
  <si>
    <t>941955004</t>
  </si>
  <si>
    <t xml:space="preserve">Lešenie ľahké pracovné pomocné s výškou lešeňovej podlahy nad 2,50 do 3,5 m   </t>
  </si>
  <si>
    <t xml:space="preserve">Presun hmôt pre budovy  (801, 803, 812), zvislá konštr. z kovu výšky do 6 m   </t>
  </si>
  <si>
    <t xml:space="preserve">Zhotovenie povlakovej krytiny striech plochých a šikmých do 30st. gumami fóliou  prikotvenim so zvarenim spoju-zvisle - na obvodový lem   </t>
  </si>
  <si>
    <t xml:space="preserve">Hydroizolačná fólia napr. PVC-P FATRAFOL 810, hr. 2,00 mm, š. 1,6/2,05 m, izolácia plochých striech, sivá, FATRA IZOLFA   </t>
  </si>
  <si>
    <t xml:space="preserve">Strešný vtok  napr.HL62/2 s ohrevom, DN 125,(14 l/s), izolačný tanier, zvislý odtok, záchytný kôš D 180 mm, PP/nerez   </t>
  </si>
  <si>
    <t>712973895</t>
  </si>
  <si>
    <t xml:space="preserve">Detaily k termoplastom všeobecne, oplechovanie okraja odkvapovou lištou z hrubopolpast. plechu RŠ 290 mm-KL/01   </t>
  </si>
  <si>
    <t xml:space="preserve">Separačná geotextilia  rohož  200 g/m2   </t>
  </si>
  <si>
    <t>716111001.2</t>
  </si>
  <si>
    <t xml:space="preserve">Montáž  podkladnej  separačnej  rohože   </t>
  </si>
  <si>
    <t>762810014</t>
  </si>
  <si>
    <t xml:space="preserve">Záklop stropov z dosiek OSB skrutkovaných na trámy na zraz hr. dosky 18 mm   </t>
  </si>
  <si>
    <t>762895000</t>
  </si>
  <si>
    <t xml:space="preserve">Spojovacie prostriedky pre záklop, stropnice, podbíjanie - klince, svorky   </t>
  </si>
  <si>
    <t>764</t>
  </si>
  <si>
    <t xml:space="preserve">Konštrukcie klampiarske   </t>
  </si>
  <si>
    <t>764331220</t>
  </si>
  <si>
    <t xml:space="preserve">Príponka z pozinkovaného PZ plechu,  r.š. 230 mm-poz.KL/03   </t>
  </si>
  <si>
    <t>7644307611</t>
  </si>
  <si>
    <t xml:space="preserve">Oplechovanie muriva a atík z hliníkového farebného Al plechu, vrátane rohov r.š. 675 mm- poz.KL/02   </t>
  </si>
  <si>
    <t>7649510011</t>
  </si>
  <si>
    <t xml:space="preserve">Odpadové rúry z PE rovné priemer 125 mm vrátane kolien   </t>
  </si>
  <si>
    <t>766414131</t>
  </si>
  <si>
    <t xml:space="preserve">Montáž oblož. stien, stĺpov a pilierov do 5 m2 panelmi obkladovými dyhovanými, veľ. do 0,6 m2   </t>
  </si>
  <si>
    <t>283190004700</t>
  </si>
  <si>
    <t xml:space="preserve">Fasádny obklad napr. MODERN, šxhrxl 240x19x4200 mm, drevoplast, farba Mahagón, WOODLOOK   </t>
  </si>
  <si>
    <t>76642123.R</t>
  </si>
  <si>
    <t xml:space="preserve">Montáž obloženia podhľadov rovných  doskami na pero a drážku z  termoborovice   </t>
  </si>
  <si>
    <t>611920007311</t>
  </si>
  <si>
    <t xml:space="preserve">Drevený obklad tatranský profil z termo borovice, hrxš 20x140 mm, dĺžka 4000 mm,exteriér,   </t>
  </si>
  <si>
    <t>766427112</t>
  </si>
  <si>
    <t xml:space="preserve">Montáž obloženia podhľadov, podkladový rošt   </t>
  </si>
  <si>
    <t>605710000401</t>
  </si>
  <si>
    <t xml:space="preserve">Konštrukčné drevo - hranoly napr. KVH, NSI priemyselná kvalita, šxvxdĺ. 50x50 mm-   </t>
  </si>
  <si>
    <t>762495000</t>
  </si>
  <si>
    <t xml:space="preserve">Spojovacie prostriedky pre olištovanie škár, obloženie stropov, strešných podhľadov a stien - klince, závrtky   </t>
  </si>
  <si>
    <t>998766201</t>
  </si>
  <si>
    <t xml:space="preserve">Presun hmot pre konštrukcie stolárske v objektoch výšky do 6 m   </t>
  </si>
  <si>
    <t>783174530</t>
  </si>
  <si>
    <t xml:space="preserve">Nátery oceľ.konštr. polyuretánové ľahkých C, veľmi ľahkých CC dvojnás. 2x s email..- 140µm   </t>
  </si>
  <si>
    <t>783174537</t>
  </si>
  <si>
    <t xml:space="preserve">Nátery oceľ.konštr. polyuretánové ľahkých C alebo veľmi ľahkých CC základné   </t>
  </si>
  <si>
    <t>43-M</t>
  </si>
  <si>
    <t xml:space="preserve">Montáž oceľových konštrukcií   </t>
  </si>
  <si>
    <t>430111010.R3</t>
  </si>
  <si>
    <t xml:space="preserve">Montáž  ocelovej konštrukcie pozinkovaná- ocel S235 JRG2-pristrešok   </t>
  </si>
  <si>
    <t>430111010.R4</t>
  </si>
  <si>
    <t xml:space="preserve">Dodávka ocelovej konštrukcie pozinkovaná- ocel S235 JRG2-pristrešok   </t>
  </si>
  <si>
    <t xml:space="preserve">Hydroizolačná fólia napr.PVC-P FATRAFOL 810, hr. 2,00 mm, š. 1,6/2,05 m, izolácia plochých striech, sivá, FATRA IZOLFA   </t>
  </si>
  <si>
    <t xml:space="preserve">Strešný vtok napr.HL62/2 s ohrevom, DN 125,(14 l/s), izolačný tanier, zvislý odtok, záchytný kôš D 180 mm, PP/nerez   </t>
  </si>
  <si>
    <t xml:space="preserve">Záklop stropov z dosiek napr. OSB skrutkovaných na trámy na zraz hr. dosky 18 mm   </t>
  </si>
  <si>
    <t>430111010.R5</t>
  </si>
  <si>
    <t xml:space="preserve">Dodávka  ocelovej konštrukcie pozinkovaná- ocel S235 JRG2-pristrešok   </t>
  </si>
  <si>
    <t>224311121</t>
  </si>
  <si>
    <t>224361114</t>
  </si>
  <si>
    <t xml:space="preserve">Výstuž pilót betónovaných do zeme, z ocele 10 505   </t>
  </si>
  <si>
    <t>264311212</t>
  </si>
  <si>
    <t xml:space="preserve">Vrty pre pilóty nezapažené, zvislé, priemeru nad 380 do 450 mm, v hĺbke nad 5 m v hornine III   </t>
  </si>
  <si>
    <t xml:space="preserve">Strešný vtok napr. HL62/2 s ohrevom, DN 125,(14 l/s), izolačný tanier, zvislý odtok, záchytný kôš D 180 mm, PP/nerez   </t>
  </si>
  <si>
    <t>Stavba:   Záchytné parkovisko - predstaničný priestor - I. ETAPA</t>
  </si>
  <si>
    <t xml:space="preserve">Objednávateľ:   </t>
  </si>
  <si>
    <t xml:space="preserve">Zhotoviteľ:   </t>
  </si>
  <si>
    <t xml:space="preserve">Spracoval:   </t>
  </si>
  <si>
    <t>974032861</t>
  </si>
  <si>
    <t>585410000130</t>
  </si>
  <si>
    <t>21-M</t>
  </si>
  <si>
    <t xml:space="preserve">Elektromontáže   </t>
  </si>
  <si>
    <t>210010026</t>
  </si>
  <si>
    <t xml:space="preserve">Rúrka ohybná elektroinštalačná z PVC typ FXP 25, uložená pevne   </t>
  </si>
  <si>
    <t>345710009200</t>
  </si>
  <si>
    <t xml:space="preserve">Rúrka ohybná vlnitá pancierová PVC-U, FXP DN 25   </t>
  </si>
  <si>
    <t>210010301</t>
  </si>
  <si>
    <t xml:space="preserve">Krabica prístrojová bez zapojenia (1901, KP 68, KZ 3)   </t>
  </si>
  <si>
    <t>345410002300</t>
  </si>
  <si>
    <t xml:space="preserve">Krabica prístrojová rozvodná z PVC pod omietku KPR 68, Dxh 73x66 mm, KOPOS   </t>
  </si>
  <si>
    <t>210010311</t>
  </si>
  <si>
    <t>345410002500</t>
  </si>
  <si>
    <t>210010327</t>
  </si>
  <si>
    <t>345410000600</t>
  </si>
  <si>
    <t>210011302</t>
  </si>
  <si>
    <t>311310006700</t>
  </si>
  <si>
    <t>311310006800</t>
  </si>
  <si>
    <t>210100002</t>
  </si>
  <si>
    <t xml:space="preserve">Ukončenie vodičov v rozvádzač. vrátane zapojenia a vodičovej koncovky do 6 mm2   </t>
  </si>
  <si>
    <t>210100003</t>
  </si>
  <si>
    <t xml:space="preserve">Ukončenie vodičov v rozvádzač. vrátane zapojenia a vodičovej koncovky do 16 mm2   </t>
  </si>
  <si>
    <t>210101432</t>
  </si>
  <si>
    <t xml:space="preserve">Rúrka dvojplášťová KOPOFLEX   </t>
  </si>
  <si>
    <t>286130073200</t>
  </si>
  <si>
    <t xml:space="preserve">Chránička dvojplášťová korugovaná KOPOFLEX KF 09040 FA, čierna, DN 40, HDPE, KOPOS   </t>
  </si>
  <si>
    <t>210110041</t>
  </si>
  <si>
    <t>345320000500</t>
  </si>
  <si>
    <t>210110605</t>
  </si>
  <si>
    <t>3744200006001</t>
  </si>
  <si>
    <t>210111012</t>
  </si>
  <si>
    <t>3455200002002</t>
  </si>
  <si>
    <t>345350002300</t>
  </si>
  <si>
    <t>210111062</t>
  </si>
  <si>
    <t>345510004600</t>
  </si>
  <si>
    <t>210120401</t>
  </si>
  <si>
    <t xml:space="preserve">Prúdový chránič s ističom   </t>
  </si>
  <si>
    <t>358230000300</t>
  </si>
  <si>
    <t xml:space="preserve">Prúdový chránič s istením1P+N, charakteristika B, 10 A, 6000 A/10 kA, 30 mA, typ AC, 2 moduly   </t>
  </si>
  <si>
    <t>358230000500</t>
  </si>
  <si>
    <t xml:space="preserve">Prúdový chránič s istením 1P+N, charakteristika B, 16 A, 6000 A/10 kA, 30 mA, typ AC, 2 moduly   </t>
  </si>
  <si>
    <t>210120404</t>
  </si>
  <si>
    <t xml:space="preserve">Istič vzduchový trojpólový do 63 A   </t>
  </si>
  <si>
    <t>358220041900</t>
  </si>
  <si>
    <t>358220043500</t>
  </si>
  <si>
    <t xml:space="preserve">Istič PL6-B20/3   </t>
  </si>
  <si>
    <t>358220044800</t>
  </si>
  <si>
    <t xml:space="preserve">Lišta DIN TS 35/030/0   </t>
  </si>
  <si>
    <t>358220002300</t>
  </si>
  <si>
    <t xml:space="preserve">Lišta prepojovacia 10 3P/V   </t>
  </si>
  <si>
    <t>358220002500</t>
  </si>
  <si>
    <t xml:space="preserve">Koncovka na spojovaciu lištu   </t>
  </si>
  <si>
    <t>210120423</t>
  </si>
  <si>
    <t xml:space="preserve">Zvodiče prepätia kombinované triedy B + C   </t>
  </si>
  <si>
    <t>358240000800</t>
  </si>
  <si>
    <t xml:space="preserve">Zvodič prepätia kombinovaný  FLP B+C   </t>
  </si>
  <si>
    <t>210193074</t>
  </si>
  <si>
    <t>357150000400</t>
  </si>
  <si>
    <t>210201001</t>
  </si>
  <si>
    <t xml:space="preserve">Montáž a zapojenie svietidla   </t>
  </si>
  <si>
    <t>34814000010045</t>
  </si>
  <si>
    <t>3481400001006</t>
  </si>
  <si>
    <t>348140003600</t>
  </si>
  <si>
    <t>210201500</t>
  </si>
  <si>
    <t>348150000600</t>
  </si>
  <si>
    <t>210220021</t>
  </si>
  <si>
    <t xml:space="preserve">Uzemňovacie vedenie v zemi FeZn vrátane izolácie spojov O 10 mm   </t>
  </si>
  <si>
    <t>354410054800</t>
  </si>
  <si>
    <t xml:space="preserve">Drôt bleskozvodový FeZn, d 10 mm   </t>
  </si>
  <si>
    <t>210220031</t>
  </si>
  <si>
    <t>345410000400</t>
  </si>
  <si>
    <t>345610005100</t>
  </si>
  <si>
    <t>210220050</t>
  </si>
  <si>
    <t xml:space="preserve">Označenie zvodov číselnými štítkami   </t>
  </si>
  <si>
    <t>354410064800</t>
  </si>
  <si>
    <t>354410064900</t>
  </si>
  <si>
    <t>354410065000</t>
  </si>
  <si>
    <t>210220095</t>
  </si>
  <si>
    <t xml:space="preserve">Náter zvodového vodiča   </t>
  </si>
  <si>
    <t>111630002300</t>
  </si>
  <si>
    <t xml:space="preserve">GUMOASFALT 2,5kg   </t>
  </si>
  <si>
    <t>210220101</t>
  </si>
  <si>
    <t>354410034800</t>
  </si>
  <si>
    <t>210220204</t>
  </si>
  <si>
    <t>354410022500</t>
  </si>
  <si>
    <t>358220002600</t>
  </si>
  <si>
    <t>210220220</t>
  </si>
  <si>
    <t>354410023800</t>
  </si>
  <si>
    <t>210220230</t>
  </si>
  <si>
    <t>354410024900</t>
  </si>
  <si>
    <t>210220240</t>
  </si>
  <si>
    <t>354410001500</t>
  </si>
  <si>
    <t>210220241</t>
  </si>
  <si>
    <t>354410002500</t>
  </si>
  <si>
    <t>210220243</t>
  </si>
  <si>
    <t xml:space="preserve">Svorka FeZn spojovacia SS   </t>
  </si>
  <si>
    <t>354410003400</t>
  </si>
  <si>
    <t xml:space="preserve">Svorka FeZn spojovacia označenie SS 2 skrutky s príložkou   </t>
  </si>
  <si>
    <t>210220246</t>
  </si>
  <si>
    <t>354410004200</t>
  </si>
  <si>
    <t>210220247</t>
  </si>
  <si>
    <t xml:space="preserve">Svorka FeZn skúšobná SZ   </t>
  </si>
  <si>
    <t>354410004300</t>
  </si>
  <si>
    <t xml:space="preserve">Svorka FeZn skúšobná označenie SZ   </t>
  </si>
  <si>
    <t>210220300</t>
  </si>
  <si>
    <t>341110012300</t>
  </si>
  <si>
    <t>210220800</t>
  </si>
  <si>
    <t>354410064200</t>
  </si>
  <si>
    <t>210800117</t>
  </si>
  <si>
    <t xml:space="preserve">Kábel medený uložený voľne CYKY 450/750 V 4x10   </t>
  </si>
  <si>
    <t>341110001700</t>
  </si>
  <si>
    <t xml:space="preserve">Kábel medený CYKY 4x10 mm2   </t>
  </si>
  <si>
    <t>210800146</t>
  </si>
  <si>
    <t xml:space="preserve">Kábel medený uložený pevne CYKY 450/750 V 3x1,5   </t>
  </si>
  <si>
    <t>341110000700</t>
  </si>
  <si>
    <t xml:space="preserve">Kábel medený CYKY-J 3x1,5 mm2   </t>
  </si>
  <si>
    <t>210800147</t>
  </si>
  <si>
    <t xml:space="preserve">Kábel medený uložený pevne CYKY 450/750 V 3x2,5   </t>
  </si>
  <si>
    <t>341110000800</t>
  </si>
  <si>
    <t xml:space="preserve">Kábel medený CYKY 3x2,5 mm2   </t>
  </si>
  <si>
    <t>210950101</t>
  </si>
  <si>
    <t xml:space="preserve">Označovací štítok na kábel hliníkový (naviac proti norme)   </t>
  </si>
  <si>
    <t>345840003200</t>
  </si>
  <si>
    <t xml:space="preserve">Označovač káblov sada 10 x 50 ks 1,5-4 mm2 (číslice 0-9), typ JSET   </t>
  </si>
  <si>
    <t>2109644931</t>
  </si>
  <si>
    <t>4046100025001</t>
  </si>
  <si>
    <t>2109644932</t>
  </si>
  <si>
    <t xml:space="preserve">Montáž senzora stropného 360*   </t>
  </si>
  <si>
    <t>4046100026002</t>
  </si>
  <si>
    <t xml:space="preserve">Senzor pohybu stropný 360*   </t>
  </si>
  <si>
    <t>DP</t>
  </si>
  <si>
    <t xml:space="preserve">Dopravné náklady   </t>
  </si>
  <si>
    <t>PM</t>
  </si>
  <si>
    <t xml:space="preserve">Podružný materiál   </t>
  </si>
  <si>
    <t>PPV</t>
  </si>
  <si>
    <t xml:space="preserve">Podiel pridružených výkonov   </t>
  </si>
  <si>
    <t>001000031</t>
  </si>
  <si>
    <t xml:space="preserve">Revízia   </t>
  </si>
  <si>
    <t>kpl</t>
  </si>
  <si>
    <t>001000032</t>
  </si>
  <si>
    <t xml:space="preserve">Nešpecifikované práce   </t>
  </si>
  <si>
    <t>Objekt:   SO-04.2 - Autobusová stanica - prístrešky - I. ETAPA</t>
  </si>
  <si>
    <t>210010403</t>
  </si>
  <si>
    <t xml:space="preserve">Krabica kovová pre pancierový rozvod, 4xP21, 119x119x78 mm, IP 54 vrátane ukončenia káblov a zapojenia vodičov   </t>
  </si>
  <si>
    <t>345410011200</t>
  </si>
  <si>
    <t xml:space="preserve">Krabica kovová rozvodná s viečkom a ochrannou svorkou 7121 B P21 šxvxh 119x119x78 mm, KOPOS   </t>
  </si>
  <si>
    <t>210010583</t>
  </si>
  <si>
    <t xml:space="preserve">Rúrka tuhá elektroinštalačná z PVC, D 25 uložená pevne   </t>
  </si>
  <si>
    <t>345710000745</t>
  </si>
  <si>
    <t xml:space="preserve">Rúrka tuhá hrdlovaná so strednou mechanickou odolnosťou z PVC tmavo šedá 4025 LA, D 25 mm, KOPOS   </t>
  </si>
  <si>
    <t>345710017900</t>
  </si>
  <si>
    <t xml:space="preserve">Spojka nasúvacia PVC-U SM 25   </t>
  </si>
  <si>
    <t>345710038100</t>
  </si>
  <si>
    <t xml:space="preserve">Príchytka pre rúrku z PVC S25   </t>
  </si>
  <si>
    <t xml:space="preserve">Vypínač IS-32/3   </t>
  </si>
  <si>
    <t>358220043400</t>
  </si>
  <si>
    <t xml:space="preserve">Istič PL6-B16/3   </t>
  </si>
  <si>
    <t>210193003</t>
  </si>
  <si>
    <t xml:space="preserve">Pilierová ističová skriňa plastová   </t>
  </si>
  <si>
    <t>3571100012001</t>
  </si>
  <si>
    <t xml:space="preserve">Skriňa ističová, plastová, pilierová, zemný a 3x káblový diel. - prázdna (výzbroj podľa dokumentácie)   </t>
  </si>
  <si>
    <t>348320000600</t>
  </si>
  <si>
    <t xml:space="preserve">Svietidlo LED exteriér 45W, IP54, prisadené   </t>
  </si>
  <si>
    <t>210220020</t>
  </si>
  <si>
    <t xml:space="preserve">Uzemňovacie vedenie v zemi FeZn vrátane izolácie spojov   </t>
  </si>
  <si>
    <t>354410058800</t>
  </si>
  <si>
    <t xml:space="preserve">Pásovina uzemňovacia FeZn 30 x 4 mm   </t>
  </si>
  <si>
    <t xml:space="preserve">Štítok orientačný na zvody   </t>
  </si>
  <si>
    <t>210220245</t>
  </si>
  <si>
    <t xml:space="preserve">Svorka FeZn pripojovacia SP   </t>
  </si>
  <si>
    <t>354410004000</t>
  </si>
  <si>
    <t xml:space="preserve">Svorka FeZn pripájaca označenie SP 1   </t>
  </si>
  <si>
    <t>210220252</t>
  </si>
  <si>
    <t xml:space="preserve">Svorka FeZn odbočovacia spojovacia SR01-02   </t>
  </si>
  <si>
    <t>354410000400</t>
  </si>
  <si>
    <t xml:space="preserve">Svorka FeZn odbočovacia spojovacia označenie SR 01   </t>
  </si>
  <si>
    <t>2105010151</t>
  </si>
  <si>
    <t xml:space="preserve">Zváranie konštrukcie, následné ošetrenie zvaru   </t>
  </si>
  <si>
    <t>súb.</t>
  </si>
  <si>
    <t>210800120</t>
  </si>
  <si>
    <t xml:space="preserve">Kábel medený uložený voľne CYKY 450/750 V 5x2,5   </t>
  </si>
  <si>
    <t>341110002000</t>
  </si>
  <si>
    <t xml:space="preserve">Kábel medený CYKY 5x2,5 mm2   </t>
  </si>
  <si>
    <t>210800121</t>
  </si>
  <si>
    <t xml:space="preserve">Kábel medený uložený voľne CYKY 450/750 V 5x4   </t>
  </si>
  <si>
    <t>341110002100</t>
  </si>
  <si>
    <t xml:space="preserve">Kábel medený CYKY 5x4 mm2   </t>
  </si>
  <si>
    <t>46-M</t>
  </si>
  <si>
    <t xml:space="preserve">Zemné práce vykonávané pri externých montážnych prácach   </t>
  </si>
  <si>
    <t>460200163</t>
  </si>
  <si>
    <t xml:space="preserve">Hĺbenie káblovej ryhy ručne 35 cm širokej a 80 cm hlbokej, v zemine triedy 3   </t>
  </si>
  <si>
    <t>460420372</t>
  </si>
  <si>
    <t xml:space="preserve">Zriad. káblového lôžka z piesku vrstvy 10 cm, tehlami naprieč kábla na šírku 35 cm   </t>
  </si>
  <si>
    <t>583310000100</t>
  </si>
  <si>
    <t xml:space="preserve">Kamenivo ťažené drobné frakcia 0-1 mm, STN EN 12620 + A1   </t>
  </si>
  <si>
    <t>596110000200</t>
  </si>
  <si>
    <t xml:space="preserve">Tehla plná pálená POROTHERM 29, P20, lxšxv 290x140x65 mm   </t>
  </si>
  <si>
    <t>460490012</t>
  </si>
  <si>
    <t xml:space="preserve">Rozvinutie a uloženie výstražnej fólie z PVC do ryhy, šírka do 33 cm   </t>
  </si>
  <si>
    <t>283230008000</t>
  </si>
  <si>
    <t xml:space="preserve">Výstražná fóla PE, šxhr 300x0,1 mm, dĺ. 250 m, farba červená, HAGARD   </t>
  </si>
  <si>
    <t>460560163</t>
  </si>
  <si>
    <t xml:space="preserve">Ručný zásyp nezap. káblovej ryhy bez zhutn. zeminy, 35 cm širokej, 80 cm hlbokej v zemine tr. 3   </t>
  </si>
  <si>
    <t>460620013</t>
  </si>
  <si>
    <t xml:space="preserve">Proviz. úprava terénu v zemine tr. 3, aby nerovnosti terénu neboli väčšie ako 2 cm od vodor.hladiny   </t>
  </si>
  <si>
    <t>Objekt:   SO-08.1 - Prekládka elektrického vedenia - I. ETAPA</t>
  </si>
  <si>
    <t>210010124</t>
  </si>
  <si>
    <t xml:space="preserve">Rúrka ochranná z PE, novoduru, do D 90 mm, uložená voľne   </t>
  </si>
  <si>
    <t>345710006500</t>
  </si>
  <si>
    <t xml:space="preserve">Rúrka ohybná HD-PR FXKVR DN 90   </t>
  </si>
  <si>
    <t>210010125</t>
  </si>
  <si>
    <t xml:space="preserve">Rúrka ochranná z PE, novoduru, do D 100 mm uložená voľne   </t>
  </si>
  <si>
    <t>345710006800</t>
  </si>
  <si>
    <t xml:space="preserve">Rúrka ohybná HD-PR FXKVR DN 160   </t>
  </si>
  <si>
    <t>210040001</t>
  </si>
  <si>
    <t xml:space="preserve">Stožiar z predpätého betónu 9-15 m/3-45 kN jednoduchý - JB bez konzol a výzbroje   </t>
  </si>
  <si>
    <t>592610000600</t>
  </si>
  <si>
    <t xml:space="preserve">Stožiar betónový predpätý, bez výstroja PBS 9/15, dĺžka 9,1 m, ELV PRODUKT   </t>
  </si>
  <si>
    <t>2100400016</t>
  </si>
  <si>
    <t xml:space="preserve">Demontáž exist. stožiarov v celom rozsahu   </t>
  </si>
  <si>
    <t>210040066</t>
  </si>
  <si>
    <t xml:space="preserve">Zvod uzemnenia pre stožiar z predpätého betónu   </t>
  </si>
  <si>
    <t>314710000200</t>
  </si>
  <si>
    <t xml:space="preserve">Pramenec oceľový 50 mm, 540 MPa   </t>
  </si>
  <si>
    <t>354310033500</t>
  </si>
  <si>
    <t xml:space="preserve">Káblové oko skrutkované 25-95 mm2   </t>
  </si>
  <si>
    <t>210040362</t>
  </si>
  <si>
    <t xml:space="preserve">Montáž vodiča zväzkového NFA2X 4x50 mm2  RM   </t>
  </si>
  <si>
    <t>341110038300</t>
  </si>
  <si>
    <t xml:space="preserve">Kábel hliníkový závesný NFA2X 4x50 mm2   </t>
  </si>
  <si>
    <t>210040369</t>
  </si>
  <si>
    <t xml:space="preserve">Montáž konzoly VVS 1200 na betónový stĺp JB   </t>
  </si>
  <si>
    <t>311820003500</t>
  </si>
  <si>
    <t xml:space="preserve">Konzola stĺpová 1200-VVS/Z   </t>
  </si>
  <si>
    <t>210040382</t>
  </si>
  <si>
    <t xml:space="preserve">Montáž  svorky nosnej 5023/10 (4x120, 4x150, 4x95+25, 4x120+25 mm2)   </t>
  </si>
  <si>
    <t>354310009400</t>
  </si>
  <si>
    <t xml:space="preserve">Svorka nosná 5023 4x90mm2   </t>
  </si>
  <si>
    <t>210040389</t>
  </si>
  <si>
    <t xml:space="preserve">Montáž obmedzovača prepätia LVA-440-CS (pre izolované vedenia)   </t>
  </si>
  <si>
    <t>354310037300</t>
  </si>
  <si>
    <t xml:space="preserve">Obmedzovač LVA-440B-HLK IZ. svorka 16-120   </t>
  </si>
  <si>
    <t xml:space="preserve">Rozpájacia a istiaca plastová skriňa pilierová - typ SR 3   </t>
  </si>
  <si>
    <t>357110002400</t>
  </si>
  <si>
    <t xml:space="preserve">Skriňa rozpájacia a istiaca, plastová, pilierová SR 4 DIN00 VV 1x400A/4x160A P2   </t>
  </si>
  <si>
    <t>210194031</t>
  </si>
  <si>
    <t xml:space="preserve">Rozpájacia a istiaca plastová skriňa VRIS pre vonkajšie práce   </t>
  </si>
  <si>
    <t>357110014400</t>
  </si>
  <si>
    <t xml:space="preserve">Skriňa rozpájacia istiaca vonkajšia VRIS 2 II K P4 + KKP 6x250A   </t>
  </si>
  <si>
    <t>210290484</t>
  </si>
  <si>
    <t xml:space="preserve">Doplniť, poistky nožové   </t>
  </si>
  <si>
    <t>345290007600</t>
  </si>
  <si>
    <t xml:space="preserve">Poistková vložka PNA2 224A gG, Un AC 500 V/DC 440 V, veľkosť 2, gG   </t>
  </si>
  <si>
    <t>345290007500</t>
  </si>
  <si>
    <t xml:space="preserve">Poistková vložka PNA2 200A gG, Un AC 500 V/DC 440 V, veľkosť 2, gG   </t>
  </si>
  <si>
    <t>345290005100</t>
  </si>
  <si>
    <t xml:space="preserve">Poistková vložka PNA000 50A gG, Un AC 500 V/DC 250 V, veľkosť 000, gG   </t>
  </si>
  <si>
    <t>345290004900</t>
  </si>
  <si>
    <t xml:space="preserve">Poistková vložka PNA000 35A gG, Un AC 500 V/DC 250 V, veľkosť 000, gG   </t>
  </si>
  <si>
    <t>345290005300</t>
  </si>
  <si>
    <t xml:space="preserve">Poistková vložka PNA000 80A gG, Un AC 500 V/DC 250 V, veľkosť 000, gG   </t>
  </si>
  <si>
    <t>345290005400</t>
  </si>
  <si>
    <t xml:space="preserve">Poistková vložka PNA000 100A gG, Un AC 500 V/DC 250 V, veľkosť 000, gG   </t>
  </si>
  <si>
    <t>345290005000</t>
  </si>
  <si>
    <t xml:space="preserve">Poistková vložka PNA000 40A gG, Un AC 500 V/DC 250 V, veľkosť 000, gG   </t>
  </si>
  <si>
    <t>210901069</t>
  </si>
  <si>
    <t xml:space="preserve">Kábel hliníkový silový, uložený voľne  AYKY 450/750 V 4x16   </t>
  </si>
  <si>
    <t>341110028800</t>
  </si>
  <si>
    <t xml:space="preserve">Kábel hliníkový AYKY 4x16 mm2   </t>
  </si>
  <si>
    <t>210902141</t>
  </si>
  <si>
    <t xml:space="preserve">Kábel hliníkový silový uložený v rúrke 1-AYKY 0,6/1 kV 4x25   </t>
  </si>
  <si>
    <t>341110030500</t>
  </si>
  <si>
    <t xml:space="preserve">Kábel hliníkový 1-AYKY 4x25 mm2   </t>
  </si>
  <si>
    <t>210902143</t>
  </si>
  <si>
    <t xml:space="preserve">Kábel hliníkový silový uložený v rúrke 1-AYKY 0,6/1 kV 4x50   </t>
  </si>
  <si>
    <t>341110030700</t>
  </si>
  <si>
    <t xml:space="preserve">Kábel hliníkový 1-AYKY 4x50 mm2   </t>
  </si>
  <si>
    <t>210902145</t>
  </si>
  <si>
    <t xml:space="preserve">Kábel hliníkový silový uložený v rúrke 1-AYKY 0,6/1 kV 4x95   </t>
  </si>
  <si>
    <t>341110030900</t>
  </si>
  <si>
    <t xml:space="preserve">Kábel hliníkový 1-AYKY 4x95 mm2   </t>
  </si>
  <si>
    <t>210902149</t>
  </si>
  <si>
    <t xml:space="preserve">Kábel hliníkový silový uložený v rúrke 1-AYKY 0,6/1 kV 4x240   </t>
  </si>
  <si>
    <t>341110034600</t>
  </si>
  <si>
    <t xml:space="preserve">Kábel hliníkový NAYY 4x240 SM mm2   </t>
  </si>
  <si>
    <t>2109023241</t>
  </si>
  <si>
    <t xml:space="preserve">Demontáž kábla pre vonkajšie vedenia na podperách vedenia   </t>
  </si>
  <si>
    <t>210963137</t>
  </si>
  <si>
    <t xml:space="preserve">Montáž elektromerového rozvádzača pilierového, pre priame meranie   </t>
  </si>
  <si>
    <t>357120019400</t>
  </si>
  <si>
    <t xml:space="preserve">Skriňa elektromerová RE 2.0-F403 (W), 1 x hlavný trojpólový istič B25, nulový mostík, možnosť doplnenia HDO   </t>
  </si>
  <si>
    <t>357120019500</t>
  </si>
  <si>
    <t xml:space="preserve">Skriňa elektromerová RE 2.0-F403 (W), 1 x hlavný trojpólový istič B32, nulový mostík, možnosť doplnenia HDO   </t>
  </si>
  <si>
    <t>357120019600</t>
  </si>
  <si>
    <t xml:space="preserve">Skriňa elektromerová RE 2.0-F403 (W), 1 x hlavný trojpólový istič B40, nulový mostík, možnosť doplnenia HDO   </t>
  </si>
  <si>
    <t>998921292</t>
  </si>
  <si>
    <t xml:space="preserve">Príplatok za zväčšený presun silnoprúdových rozvodov a zariadení nad vymedzenú najväčšiu dopravnú vzdialenosť po stavenisku k.ď. 1 km   </t>
  </si>
  <si>
    <t>460050014</t>
  </si>
  <si>
    <t xml:space="preserve">Jama pre jednoduchý stožiar nepätkovaný dĺžky 9-10 m, v rovine,zásyp a zhutnenie,zemina tr.4   </t>
  </si>
  <si>
    <t>001100001</t>
  </si>
  <si>
    <t xml:space="preserve">Meranie - bez rozlíšenia   </t>
  </si>
  <si>
    <t>0014000111</t>
  </si>
  <si>
    <t xml:space="preserve">Ostatné náklady stavby - koordinačné a zabezpečovacie práce pred začatím stavby   </t>
  </si>
  <si>
    <t>Objekt:   SO-08.2 - Verejné osvetlenie - I. ETAPA</t>
  </si>
  <si>
    <t>275313611</t>
  </si>
  <si>
    <t xml:space="preserve">Betón základových   </t>
  </si>
  <si>
    <t>589310004600</t>
  </si>
  <si>
    <t xml:space="preserve">Betón STN EN 206-1-C 20/25-XC2 (SK)-0,4-Dmax 22 - S1 z cementu troskoportlandského   </t>
  </si>
  <si>
    <t>589310004700</t>
  </si>
  <si>
    <t xml:space="preserve">Kanalizačná rúra PVC 315x7,7x5000 SN4   </t>
  </si>
  <si>
    <t>210100004</t>
  </si>
  <si>
    <t xml:space="preserve">Ukončenie vodičov v rozvádzač. vrátane zapojenia a vodičovej koncovky do 25 mm2   </t>
  </si>
  <si>
    <t>286130073400</t>
  </si>
  <si>
    <t xml:space="preserve">Chránička dvojplášťová korugovaná KOPOFLEX KF 09050 FA, čierna, DN 50, HDPE, KOPOS   </t>
  </si>
  <si>
    <t>210120103</t>
  </si>
  <si>
    <t xml:space="preserve">Poistka nožová veľkost 1 do 250 A 500 V   </t>
  </si>
  <si>
    <t>345290005900</t>
  </si>
  <si>
    <t xml:space="preserve">Poistková vložka PNA1 50A gG, Un AC 500 V/DC 440 V, veľkosť 1, gG   </t>
  </si>
  <si>
    <t>210191563</t>
  </si>
  <si>
    <t xml:space="preserve">Osadenie skrine rozvádzača verejného osvetlenia bez murárskych prác a zapojenia vodičov RVOH, RVO1   </t>
  </si>
  <si>
    <t>3571300107001</t>
  </si>
  <si>
    <t xml:space="preserve">Rozvádzače R verejného osvetlenia RVOH (viď výzbroj v PD)   </t>
  </si>
  <si>
    <t>3571300108002</t>
  </si>
  <si>
    <t xml:space="preserve">Rozvádzače R verejného osvetlenia RVO1 (viď výzbroj v PD)   </t>
  </si>
  <si>
    <t>210201853</t>
  </si>
  <si>
    <t xml:space="preserve">Montáž stožiara oceľového výšky 6 m so zemným koncom pre uličné svietidlá   </t>
  </si>
  <si>
    <t>348370002400</t>
  </si>
  <si>
    <t xml:space="preserve">Stožiar osvetľovací rúrový so zemným koncom SB 6/60, D=60 mm, výška=6,0 m   </t>
  </si>
  <si>
    <t>210201855</t>
  </si>
  <si>
    <t xml:space="preserve">Montáž 8m stožiara so zemným koncom pre uličné svietidlá   </t>
  </si>
  <si>
    <t>3483700026001</t>
  </si>
  <si>
    <t xml:space="preserve">Stožiar osvetľovací rúrový so zemným koncom SB 8/60, D=60 mm, výška=8,0 m   </t>
  </si>
  <si>
    <t>2102018555</t>
  </si>
  <si>
    <t xml:space="preserve">Demontáž stožiara oceľového výšky 8 m so základom   </t>
  </si>
  <si>
    <t>210201962</t>
  </si>
  <si>
    <t xml:space="preserve">Montáž a zapojenie svietidla na výložník  do 2 kg   </t>
  </si>
  <si>
    <t>348110000400</t>
  </si>
  <si>
    <t xml:space="preserve">Svietidlo LED Street 100W, IP65   </t>
  </si>
  <si>
    <t>348110000500</t>
  </si>
  <si>
    <t xml:space="preserve">Svietidlo LED Street 150W, IP65   </t>
  </si>
  <si>
    <t>348110000600</t>
  </si>
  <si>
    <t xml:space="preserve">Svietidlo LED Street 60W, IP65   </t>
  </si>
  <si>
    <t>210204103</t>
  </si>
  <si>
    <t xml:space="preserve">Výložník oceľový jednoramenný - do hmotn. 35 kg   </t>
  </si>
  <si>
    <t>316770002600</t>
  </si>
  <si>
    <t xml:space="preserve">Výložník V1T-10-60, 1m   </t>
  </si>
  <si>
    <t>316770000800</t>
  </si>
  <si>
    <t xml:space="preserve">Výložník V1T-05/-60 jednoramenný, zinkový 0,5 m, d 60   </t>
  </si>
  <si>
    <t>316770003000</t>
  </si>
  <si>
    <t xml:space="preserve">Výložník VUD 3A, jednoramenný, vyloženie 3,5 m   </t>
  </si>
  <si>
    <t>210204105</t>
  </si>
  <si>
    <t xml:space="preserve">Výložník oceľový dvojramenný - do hmotn.70 kg   </t>
  </si>
  <si>
    <t>316770002900</t>
  </si>
  <si>
    <t xml:space="preserve">Výložník V2T-10-60, 1m   </t>
  </si>
  <si>
    <t>210204201</t>
  </si>
  <si>
    <t xml:space="preserve">Elektrovýstroj stožiara pre 1 okruh   </t>
  </si>
  <si>
    <t>348370003400</t>
  </si>
  <si>
    <t xml:space="preserve">Svorkovnica stožiarová TB-11 1xE14 2x16A 4x6-35mm2 IP54 min.pr.stožiara 95mm   </t>
  </si>
  <si>
    <t>210204202</t>
  </si>
  <si>
    <t xml:space="preserve">Elektrovýstroj stožiara 2 okruhy   </t>
  </si>
  <si>
    <t>348370003300</t>
  </si>
  <si>
    <t xml:space="preserve">Svorkovnica stožiarová TB2 2xE14 2-16A 3x6-16mm2 IP54 min.pr.stožiara 95mm   </t>
  </si>
  <si>
    <t>210220010</t>
  </si>
  <si>
    <t xml:space="preserve">Náter zemniaceho pásku do 120 mm2 (1x náter vrátane svoriek )   </t>
  </si>
  <si>
    <t>246220004700</t>
  </si>
  <si>
    <t xml:space="preserve">Gumoasfalt SA 12   </t>
  </si>
  <si>
    <t>210800107</t>
  </si>
  <si>
    <t xml:space="preserve">Kábel medený uložený voľne CYKY 450/750 V 3x1,5   </t>
  </si>
  <si>
    <t xml:space="preserve">Kábel medený CYKY 3x1,5 mm2   </t>
  </si>
  <si>
    <t>210800122</t>
  </si>
  <si>
    <t xml:space="preserve">Kábel medený uložený voľne CYKY 450/750 V 5x6   </t>
  </si>
  <si>
    <t>341110002200</t>
  </si>
  <si>
    <t xml:space="preserve">Kábel medený CYKY 5x6 mm2   </t>
  </si>
  <si>
    <t>210800196</t>
  </si>
  <si>
    <t>210902380</t>
  </si>
  <si>
    <t xml:space="preserve">Kábel hliníkový silový, uložený voľne NAYY 0,6/1 kV 4x16   </t>
  </si>
  <si>
    <t>341110033900</t>
  </si>
  <si>
    <t xml:space="preserve">Kábel hliníkový NAYY 4x16 RE mm2   </t>
  </si>
  <si>
    <t>210902381</t>
  </si>
  <si>
    <t xml:space="preserve">Kábel hliníkový silový, uložený voľne NAYY 0,6/1 kV 4x25   </t>
  </si>
  <si>
    <t>341110034000</t>
  </si>
  <si>
    <t xml:space="preserve">Kábel hliníkový NAYY 4x25 mm2   </t>
  </si>
  <si>
    <t>210950201</t>
  </si>
  <si>
    <t xml:space="preserve">Príplatok na zaťahovanie káblov, váha kábla do 0.75 kg   </t>
  </si>
  <si>
    <t>460050003</t>
  </si>
  <si>
    <t xml:space="preserve">Jama pre jednoduchý stožiar nepätkovaný dĺžky 6-8 m, v rovine,zásyp a zhutnenie,zemina tr.3   </t>
  </si>
  <si>
    <t>460420352</t>
  </si>
  <si>
    <t xml:space="preserve">Zriadenie káblového lôžka z piesku vrstvy 5 cm so zakrytím tehlami naprieč kábla na šírku 35 cm   </t>
  </si>
  <si>
    <t xml:space="preserve">Mechanizmy - plošina   </t>
  </si>
  <si>
    <t>001000033</t>
  </si>
  <si>
    <t xml:space="preserve">Nešpšecifikované práce   </t>
  </si>
  <si>
    <t>001000034</t>
  </si>
  <si>
    <t>Objekt:   SO-09.1 - Kamerový systém - I. ETAPA</t>
  </si>
  <si>
    <t>141721113</t>
  </si>
  <si>
    <t xml:space="preserve">Riadené horizont. vŕtanie v hornine tr.1-4 pre pretláč. PE rúr, hĺbky do 6m, vonk. priem.cez 90 do 110mm   </t>
  </si>
  <si>
    <t>388795560</t>
  </si>
  <si>
    <t xml:space="preserve">Montáž spojky na mikrotrubičke   </t>
  </si>
  <si>
    <t>388796001</t>
  </si>
  <si>
    <t xml:space="preserve">Montáž koncovky na mikrotrubičku   </t>
  </si>
  <si>
    <t>919735111</t>
  </si>
  <si>
    <t xml:space="preserve">Rezanie existujúceho asfaltového krytu alebo podkladu hĺbky do 50 mm   </t>
  </si>
  <si>
    <t>919735123</t>
  </si>
  <si>
    <t xml:space="preserve">Rezanie existujúceho betónového krytu alebo podkladu hĺbky nad 100 do 150 mm   </t>
  </si>
  <si>
    <t>210010080</t>
  </si>
  <si>
    <t xml:space="preserve">Rúrka ohybná elektroinštalačná z HDPE, D 40 uložená voľne   </t>
  </si>
  <si>
    <t>286530129600</t>
  </si>
  <si>
    <t xml:space="preserve">Spojka nasúvacia HDPE DN 40, 02040 FA, čierna, KOPOS   </t>
  </si>
  <si>
    <t>286530257000</t>
  </si>
  <si>
    <t xml:space="preserve">Upchávka uzatváracia pre korugované rúrky HDPE, DN 40, 17040 BB, červená, KOPOS   </t>
  </si>
  <si>
    <t>345710005500</t>
  </si>
  <si>
    <t xml:space="preserve">Rúrka ohybná dvojplášťová HDPE, KOPOFLEX BA KF 09040 BA, DN 40, KOPOS   </t>
  </si>
  <si>
    <t>345710038580</t>
  </si>
  <si>
    <t xml:space="preserve">Krúžok tesniaci 16040 FB pre korugované rúrky, D 40 mm, KOPOS   </t>
  </si>
  <si>
    <t>210010092</t>
  </si>
  <si>
    <t xml:space="preserve">Rúrka ohybná elektroinštalačná z HDPE, D 75 uložená voľne   </t>
  </si>
  <si>
    <t>286530129900</t>
  </si>
  <si>
    <t xml:space="preserve">Spojka nasúvacia HDPE DN 75, 02075 FA, čierna, KOPOS   </t>
  </si>
  <si>
    <t>286530257300</t>
  </si>
  <si>
    <t xml:space="preserve">Upchávka uzatváracia pre korugované rúrky HDPE, DN 75, 17075 BB, červená, KOPOS   </t>
  </si>
  <si>
    <t>345710005800</t>
  </si>
  <si>
    <t xml:space="preserve">Rúrka ohybná dvojplášťová HDPE, KOPOFLEX BA KF 09075 BA, DN 75, KOPOS   </t>
  </si>
  <si>
    <t>345710038800</t>
  </si>
  <si>
    <t xml:space="preserve">Krúžok tesniaci 16075 FB pre korugované rúrky, D 75 mm, KOPOS   </t>
  </si>
  <si>
    <t>210271440</t>
  </si>
  <si>
    <t xml:space="preserve">Ukončenie zväzku trubičiek v rozvádzači   </t>
  </si>
  <si>
    <t>210800108</t>
  </si>
  <si>
    <t xml:space="preserve">Kábel medený uložený voľne CYKY 450/750 V 3x2,5   </t>
  </si>
  <si>
    <t>2109501111</t>
  </si>
  <si>
    <t xml:space="preserve">Zväzkovanie trubičiek, úložný DB 2x12/8mm   </t>
  </si>
  <si>
    <t xml:space="preserve">Montáž rozvádzača ER 1.0+1.1   </t>
  </si>
  <si>
    <t>357120009500</t>
  </si>
  <si>
    <t xml:space="preserve">Skriňa elektromerová RE 1.0-K403 (W), 1 x hlavný trojpólový istič B16, 20, resp.25, nulový mostík   </t>
  </si>
  <si>
    <t>460200123</t>
  </si>
  <si>
    <t xml:space="preserve">Hĺbenie káblovej ryhy ručne 35 cm širokej a 40 cm hlbokej, v zemine triedy 3   </t>
  </si>
  <si>
    <t>460200224</t>
  </si>
  <si>
    <t xml:space="preserve">Hĺbenie káblovej ryhy ručne 50 cm širokej a 40 cm hlbokej, v zemine triedy 4   </t>
  </si>
  <si>
    <t>Objekt:   SO-09.2 - Internet - I. ETAPA</t>
  </si>
  <si>
    <t xml:space="preserve">Otvorenie a zatvorenie spojky   </t>
  </si>
  <si>
    <t>2100100861</t>
  </si>
  <si>
    <t xml:space="preserve">Rúrka ohybná elektroinštalačná z HDPE, D 50   </t>
  </si>
  <si>
    <t>286530129800</t>
  </si>
  <si>
    <t xml:space="preserve">Spojka nasúvacia HDPE DN 50   </t>
  </si>
  <si>
    <t>286530257200</t>
  </si>
  <si>
    <t xml:space="preserve">Upchávka uzatváracia pre korugované rúrky HDPE, DN 50   </t>
  </si>
  <si>
    <t>345710005700</t>
  </si>
  <si>
    <t xml:space="preserve">Rúrka ohybná dvojplášťová HDPE, KOPOFLEX , DN 50   </t>
  </si>
  <si>
    <t>210010099</t>
  </si>
  <si>
    <t xml:space="preserve">Rúrka ohybná elektroinštalačná z HDPE, D 16 uložená voľne   </t>
  </si>
  <si>
    <t>286530129700</t>
  </si>
  <si>
    <t xml:space="preserve">Spojka nasúvacia HDPE DN 16   </t>
  </si>
  <si>
    <t>286530257100</t>
  </si>
  <si>
    <t xml:space="preserve">Upchávka uzatváracia pre korugované rúrky HDPE, DN 16   </t>
  </si>
  <si>
    <t>345710005600</t>
  </si>
  <si>
    <t xml:space="preserve">Rúrka ohybná dvojplášťová HDPE, KOPOFLEX, DN 50   </t>
  </si>
  <si>
    <t>345710038600</t>
  </si>
  <si>
    <t xml:space="preserve">Krúžok tesniaci pre korugované rúrky, D 16 mm   </t>
  </si>
  <si>
    <t>22-M</t>
  </si>
  <si>
    <t xml:space="preserve">Montáže oznamovacích a zabezpečovacích zariadení   </t>
  </si>
  <si>
    <t>2200650551</t>
  </si>
  <si>
    <t xml:space="preserve">Spájanie optických vlákien   </t>
  </si>
  <si>
    <t>3743600002001</t>
  </si>
  <si>
    <t xml:space="preserve">Záslepka na mt   </t>
  </si>
  <si>
    <t>3831500126001</t>
  </si>
  <si>
    <t xml:space="preserve">Trubička úložná 1x7/4mm   </t>
  </si>
  <si>
    <t>220732100</t>
  </si>
  <si>
    <t xml:space="preserve">Montáž a zapojenie stĺpikový rozvádzač ORU1   </t>
  </si>
  <si>
    <t>383180008800</t>
  </si>
  <si>
    <t xml:space="preserve">Rozvádzač stojanový 45U, 2105x800x900 mm (vxšxh), RMA-45-A89-CAY-A1, KELine   </t>
  </si>
  <si>
    <t>383180012800</t>
  </si>
  <si>
    <t xml:space="preserve">FTTH box   </t>
  </si>
  <si>
    <t>460200004</t>
  </si>
  <si>
    <t xml:space="preserve">Hĺbenie káblovej ryhy ručne 20 cm širokej a 50 cm hlbokej, v zemine triedy 4   </t>
  </si>
  <si>
    <t>460200144</t>
  </si>
  <si>
    <t xml:space="preserve">Hĺbenie káblovej ryhy ručne 35 cm širokej a 60 cm hlbokej, v zemine triedy 4   </t>
  </si>
  <si>
    <t>Názov</t>
  </si>
  <si>
    <t>Kanalizačné tvarovky (kolená, redukcie, odbočky, atď.)</t>
  </si>
  <si>
    <t>Výkop pre kanalizačné potrubie</t>
  </si>
  <si>
    <t>Výkop pre kanalizačné šachty</t>
  </si>
  <si>
    <t>Štrkové lôžko pre kanalizačné šachty</t>
  </si>
  <si>
    <t>Spätný zásyp pre kanalizačné šachty</t>
  </si>
  <si>
    <t>Záchodová misa závesná</t>
  </si>
  <si>
    <t>Záchodová misa pre imobilné osoby</t>
  </si>
  <si>
    <t>Sedátko s poklopom, s antibakteriálnou úpravou</t>
  </si>
  <si>
    <t>Prvok pre závesné WC s ovládaním spredu, h. 112cm</t>
  </si>
  <si>
    <t>Tlačítko pre závesné WC</t>
  </si>
  <si>
    <t>Výlevka so zadným odtokom DN100</t>
  </si>
  <si>
    <t>Pisoár</t>
  </si>
  <si>
    <t>Montážny prvok pre pisoár</t>
  </si>
  <si>
    <t>Automatický tlakový splachovač  - sieťová verzia 230V</t>
  </si>
  <si>
    <t xml:space="preserve">Pisoárová stavebná súprava so splachovacou a pripojovacou rúrkou </t>
  </si>
  <si>
    <t>Odsávacia zápachová uzávierka - vodorovný odtok</t>
  </si>
  <si>
    <t>Umývadlo</t>
  </si>
  <si>
    <t>Umývadlo pre imobilné osoby</t>
  </si>
  <si>
    <t xml:space="preserve">Umývadlová zápachová uzávierka </t>
  </si>
  <si>
    <t>Podomietková umývadlová zápachová uzávierka</t>
  </si>
  <si>
    <t>Pripájacia súprava pre podomietkovú zápachovú uzávierku</t>
  </si>
  <si>
    <t>Strešný vtok pre ploché strechy s vertikálnym odtokom - DN100 s elektrickým ohrevom</t>
  </si>
  <si>
    <t>Sedlo pre potrubie - dodatočné napojenie na stoku DN1200/DN150</t>
  </si>
  <si>
    <t>Zápachová uzávierka s prídavným uzáverom - lievik DN40</t>
  </si>
  <si>
    <t xml:space="preserve">Privzdušňovací podomietkový ventil pre kanalizačné potrubie DN50 resp. DN75 s pohľadovým krytom </t>
  </si>
  <si>
    <t>Privzdušňovacia hlavica DN110 + masívna gumenná membrána a dvojitá</t>
  </si>
  <si>
    <t>Potrubie plastové z HDPE100, PN10, SDR17</t>
  </si>
  <si>
    <t>Vyhľadávací vodič CY s minimálnym prierezom 4mm2 s izoláciou do zeme</t>
  </si>
  <si>
    <t>Signalizačná fólia</t>
  </si>
  <si>
    <t>Vodovodné tvarovky (kolená, odbočky, redukcie, fittingy, atď.)</t>
  </si>
  <si>
    <t>Výkop pre vodovodné potrubie</t>
  </si>
  <si>
    <t>Spätný zásyp pre vodomernú šachtu</t>
  </si>
  <si>
    <t>Podkladný betón pod vodomernú šachtu hr.150mm</t>
  </si>
  <si>
    <t>Štrkopieskové lôžko hr.120mm pod vodomernú šachtu</t>
  </si>
  <si>
    <t>Piesok pod vodomernú šachtu</t>
  </si>
  <si>
    <t xml:space="preserve">Umývadlová miešacia batéria stojančeková </t>
  </si>
  <si>
    <t>Nástenná miešacia batéria pre výlevku</t>
  </si>
  <si>
    <t>Umývadlová miešacia úsporná tlačná stojančeková batéria</t>
  </si>
  <si>
    <t>Mechanický tlakomer so spodným pripojením s tlakovým rozsahom 0-6 Mpa</t>
  </si>
  <si>
    <t>Navrtávací pás so zemnou súpravou</t>
  </si>
  <si>
    <t>Expanzná nádoba s vakom pre pitnú vodu, V=8l</t>
  </si>
  <si>
    <t xml:space="preserve">Prietočná armatúra pre expanzné nádoby </t>
  </si>
  <si>
    <t>Elektrický zásobníkový ohrievač vody, V=80L, závesný</t>
  </si>
  <si>
    <t>Vstupný komín s poklopom 600x600mm</t>
  </si>
  <si>
    <t>Vodomerná zostava (armatúry, spätná klapka, vodomer, 2 vetvy)</t>
  </si>
  <si>
    <t>Tlaková skúška vodovodného potrubia do DN 50</t>
  </si>
  <si>
    <t>Prepláchnutie a dezinfekcia vodovodného potrubia</t>
  </si>
  <si>
    <t>Napojenie na verejný vodovod</t>
  </si>
  <si>
    <t>Výkop pre vsakovacie pole a vsakovaciu šachtu</t>
  </si>
  <si>
    <t>Obsyp kanalizačného potrubia</t>
  </si>
  <si>
    <t>Pieskové lôžko pre kanalizačné potrubie</t>
  </si>
  <si>
    <t>Spätný zásyp pre kanalizačné potrubie</t>
  </si>
  <si>
    <t>Spätný zásyp pre vsakovacie pole a vsakovaciu šachtu</t>
  </si>
  <si>
    <t>Štrk pre vyplnenie vsakovacieho pola</t>
  </si>
  <si>
    <t xml:space="preserve">Geotextília 300g/m2 pre vsakovacie pole </t>
  </si>
  <si>
    <t>Skúška tesnosti kanalizácie do DN 125</t>
  </si>
  <si>
    <t>Ochranné potrubie HDPE DN50</t>
  </si>
  <si>
    <t>Pitná fontánka (v dodávke redukčný ventil)</t>
  </si>
  <si>
    <t>Napojenie na vodovod vo vodmernej šachte</t>
  </si>
  <si>
    <t>ZADANIE S VÝKAZOM VÝMER</t>
  </si>
  <si>
    <t>Miesto.   Šaľa</t>
  </si>
  <si>
    <t>Jednotková cena zadania</t>
  </si>
  <si>
    <t>Celková cena zadania</t>
  </si>
  <si>
    <t>132201102.S</t>
  </si>
  <si>
    <t xml:space="preserve">Výkop ryhy do šírky 600 mm v horn.3 nad 100 m3   </t>
  </si>
  <si>
    <t xml:space="preserve">Súčet   </t>
  </si>
  <si>
    <t>171101105.S</t>
  </si>
  <si>
    <t xml:space="preserve">Uloženie sypaniny do násypu  súdržnej horniny s mierou zhutnenia nad 103 % podľa Proctor-Standard   </t>
  </si>
  <si>
    <t>171201203.S</t>
  </si>
  <si>
    <t xml:space="preserve">Uloženie sypaniny na skládky nad 1000 do 10000 m3   </t>
  </si>
  <si>
    <t>171209002.S</t>
  </si>
  <si>
    <t>181101102.S</t>
  </si>
  <si>
    <t xml:space="preserve">Úprava pláne v zárezoch v hornine 1-4 so zhutnením   </t>
  </si>
  <si>
    <t>1.1</t>
  </si>
  <si>
    <t xml:space="preserve">Zemné práce - sadové úpravy   </t>
  </si>
  <si>
    <t>11130111R.S</t>
  </si>
  <si>
    <t xml:space="preserve">Zobratie mačiny hr. do 300 mm   </t>
  </si>
  <si>
    <t>162502111.S</t>
  </si>
  <si>
    <t xml:space="preserve">Vodorovné premiestnenie mačiny so zložením na vzdialenosť nad 2000 do 3000 m   </t>
  </si>
  <si>
    <t>162702119.S</t>
  </si>
  <si>
    <t xml:space="preserve">Vodorovné premiestnenie mačiny - príplatok za každých ďalších aj začatých 1000 m   </t>
  </si>
  <si>
    <t>181301112.S</t>
  </si>
  <si>
    <t xml:space="preserve">Rozprestretie ornice v rovine, plocha nad 500 m2, hr.do 150 mm   </t>
  </si>
  <si>
    <t>103640000100.S</t>
  </si>
  <si>
    <t xml:space="preserve">720*0,15*1,4   </t>
  </si>
  <si>
    <t>1.2</t>
  </si>
  <si>
    <t xml:space="preserve">Zemné práce - búracie práce   </t>
  </si>
  <si>
    <t>113152130.S</t>
  </si>
  <si>
    <t xml:space="preserve">Frézovanie asf. podkladu alebo krytu bez prek., plochy do 500 m2, pruh š. do 0,5 m, hr. 50 mm  0,127 t   </t>
  </si>
  <si>
    <t>113152140.S</t>
  </si>
  <si>
    <t>113107242.S</t>
  </si>
  <si>
    <t xml:space="preserve">Odstránenie krytu asfaltového v ploche nad 200 m2, hr. nad 50 do 100 mm,  -0,18100t   </t>
  </si>
  <si>
    <t>113307223.S</t>
  </si>
  <si>
    <t xml:space="preserve">Odstránenie podkladu v ploche nad 200 m2 z kameniva hrubého drveného, hr.200 do 300 m,  -0,40000t   </t>
  </si>
  <si>
    <t>113307231.S</t>
  </si>
  <si>
    <t xml:space="preserve">Odstránenie podkladu v ploche nad 200 m2 z betónu prostého, hr. vrstvy do 150 mm,  -0,22500t   </t>
  </si>
  <si>
    <t>212752127</t>
  </si>
  <si>
    <t xml:space="preserve">Trativody z flexodrenážnych rúr DN 160 obalených geotextíliou s  lôžkom a obsypom   </t>
  </si>
  <si>
    <t>289971211.S</t>
  </si>
  <si>
    <t xml:space="preserve">Zhotovenie vrstvy z geotextílie na upravenom povrchu sklon do 1 : 5 , šírky od 0 do 3 m   </t>
  </si>
  <si>
    <t>6931100005R</t>
  </si>
  <si>
    <t xml:space="preserve">Geotextília  separačná, filtračná, spevňovacia   </t>
  </si>
  <si>
    <t>28997141R.S</t>
  </si>
  <si>
    <t xml:space="preserve">Komunikácie   </t>
  </si>
  <si>
    <t>564861111R1.S</t>
  </si>
  <si>
    <t>5.1</t>
  </si>
  <si>
    <t xml:space="preserve">Komunikácie - vozovka   </t>
  </si>
  <si>
    <t>564871111</t>
  </si>
  <si>
    <t xml:space="preserve">Podklad zo štrkodrviny s rozprestretím a zhutnením, po zhutnení hr. 250 mm   </t>
  </si>
  <si>
    <t>567123114</t>
  </si>
  <si>
    <t xml:space="preserve">Podklad z kameniva stmeleného cementom, s rozprestrenm a zhutnením CBGM C 5/6, po zhutnení hr. 140 mm   </t>
  </si>
  <si>
    <t>565161212</t>
  </si>
  <si>
    <t xml:space="preserve">Podklad z asfaltového betónu AC 22 P s rozprestretím a zhutnením v pruhu š. do 3 m, po zhutnení hr. 90 mm   </t>
  </si>
  <si>
    <t>5732111081.S</t>
  </si>
  <si>
    <t xml:space="preserve">Postrek asfaltový spojovací bez posypu kamenivom z asfaltu cestného v množstve 0,50 kg/m2 modif   </t>
  </si>
  <si>
    <t>577144251.S</t>
  </si>
  <si>
    <t xml:space="preserve">Asfaltový betón vrstva obrusná AC 11 O v pruhu š. do 3 m z modifik. asfaltu tr. I, po zhutnení hr. 50 mm   </t>
  </si>
  <si>
    <t>577144351.S</t>
  </si>
  <si>
    <t xml:space="preserve">Asfaltový betón vrstva obrusná alebo ložná AC 16 v pruhu š. do 3 m z modifik. asfaltu tr. I, po zhutnení hr. 50 mm   </t>
  </si>
  <si>
    <t>5.2</t>
  </si>
  <si>
    <t xml:space="preserve">Komunikácie - chodníky   </t>
  </si>
  <si>
    <t>564851111.S</t>
  </si>
  <si>
    <t xml:space="preserve">Podklad zo štrkodrviny s rozprestretím a zhutnením, po zhutnení hr. 150 mm   </t>
  </si>
  <si>
    <t>567114211.S</t>
  </si>
  <si>
    <t xml:space="preserve">Podklad z podkladového betónu PB II tr. C 16/20 hr. 100 mm   </t>
  </si>
  <si>
    <t>596911144.S</t>
  </si>
  <si>
    <t xml:space="preserve">Kladenie betónovej zámkovej dlažby komunikácií pre peších hr. 60 mm pre peších nad 300 m2 so zriadením lôžka z kameniva hr. 40 mm   </t>
  </si>
  <si>
    <t>592460007700.S</t>
  </si>
  <si>
    <t xml:space="preserve">Dlažba betónová škárová, rozmer 200x165x60 mm, prírodná   </t>
  </si>
  <si>
    <t>5.3</t>
  </si>
  <si>
    <t xml:space="preserve">Komunikácie - stojiská   </t>
  </si>
  <si>
    <t>564861111.S</t>
  </si>
  <si>
    <t xml:space="preserve">Podklad zo štrkodrviny s rozprestretím a zhutnením, po zhutnení hr. 200 mm   </t>
  </si>
  <si>
    <t xml:space="preserve">Rúrové vedenie   </t>
  </si>
  <si>
    <t>914001111</t>
  </si>
  <si>
    <t xml:space="preserve">Osadenie a montáž cestnej zvislej dopravnej značky na stĺpik, stĺp, konzolu alebo objekt   </t>
  </si>
  <si>
    <t>40447780</t>
  </si>
  <si>
    <t xml:space="preserve">pozink.dopr.značka, základný rozmer 900 mm, fólia RA1   </t>
  </si>
  <si>
    <t>4044777000</t>
  </si>
  <si>
    <t xml:space="preserve">Stĺpik Zn, f60 mm   </t>
  </si>
  <si>
    <t>914812</t>
  </si>
  <si>
    <t xml:space="preserve">Dočasné dopravné značenie   </t>
  </si>
  <si>
    <t>915711511.S</t>
  </si>
  <si>
    <t xml:space="preserve">Vodorovné dopravné značenie striekané farbou vodiacich čiar prerušovaných šírky 250 mm biela základná   </t>
  </si>
  <si>
    <t>915721211.S</t>
  </si>
  <si>
    <t xml:space="preserve">Vodorovné dopravné značenie striekané farbou prechodov pre chodcov, šípky, symboly a pod., biela základná   </t>
  </si>
  <si>
    <t>915791111.S</t>
  </si>
  <si>
    <t xml:space="preserve">Predznačenie pre značenie striekané farbou z náterových hmôt deliace čiary, vodiace prúžky   </t>
  </si>
  <si>
    <t>915791112.S</t>
  </si>
  <si>
    <t xml:space="preserve">Predznačenie pre vodorovné značenie striekané farbou alebo vykonávané z náterových hmôt   </t>
  </si>
  <si>
    <t>916561112.S</t>
  </si>
  <si>
    <t xml:space="preserve">Osadenie záhonového alebo parkového obrubníka betón., do lôžka z bet. pros. tr. C 16/20 s bočnou oporou   </t>
  </si>
  <si>
    <t>592170001800.S</t>
  </si>
  <si>
    <t xml:space="preserve">Obrubník parkový, lxšxv 1000x50x200 mm, prírodný   </t>
  </si>
  <si>
    <t>917762112.S</t>
  </si>
  <si>
    <t xml:space="preserve">Osadenie chodník. obrubníka betónového ležatého do lôžka z betónu prosteho tr. C 16/20 s bočnou oporou   </t>
  </si>
  <si>
    <t>59217000380.S</t>
  </si>
  <si>
    <t xml:space="preserve">Obrubník cestný so skosením, lxšxv 1000x150x250 mm, ABO-2-15   </t>
  </si>
  <si>
    <t>59217000350.S</t>
  </si>
  <si>
    <t xml:space="preserve">Obrubník rovný, lxšxv 1000x100x200 mm, ABO-6-10   </t>
  </si>
  <si>
    <t>91972651R</t>
  </si>
  <si>
    <t xml:space="preserve">Zálievka z asfaltu   </t>
  </si>
  <si>
    <t>91972652R</t>
  </si>
  <si>
    <t>919735112.S</t>
  </si>
  <si>
    <t xml:space="preserve">Rezanie existujúceho asfaltového krytu alebo podkladu hĺbky nad 50 do 100 mm   </t>
  </si>
  <si>
    <t>979082213.S</t>
  </si>
  <si>
    <t xml:space="preserve">Vodorovná doprava sutiny so zložením a hrubým urovnaním na vzdialenosť do 1 km   </t>
  </si>
  <si>
    <t>979082219.S</t>
  </si>
  <si>
    <t xml:space="preserve">Príplatok k cene za každý ďalší aj začatý 1 km nad 1 km pre vodorovnú dopravu sutiny   </t>
  </si>
  <si>
    <t xml:space="preserve">Poplatok za skladovanie - betón, tehly, dlaždice (17 01) ostatné   </t>
  </si>
  <si>
    <t>979089212</t>
  </si>
  <si>
    <t xml:space="preserve">Poplatok za skladovanie - bitúmenové zmesi, uholný decht, dechtové výrobky (17 03 ), ostatné   </t>
  </si>
  <si>
    <t>998225111.S</t>
  </si>
  <si>
    <t xml:space="preserve">Presun hmôt pre pozemnú komunikáciu a letisko s krytom asfaltovým akejkoľvek dĺžky objektu   </t>
  </si>
  <si>
    <t>56487111R.S</t>
  </si>
  <si>
    <t>567133115.S</t>
  </si>
  <si>
    <t xml:space="preserve">Podklad z kameniva stmeleného cementom s rozprestretím a zhutnením, CBGM C 5/6, po zhutnení hr. 200 mm   </t>
  </si>
  <si>
    <t>582147111.S</t>
  </si>
  <si>
    <t xml:space="preserve">Kryt cementobetónový s kĺznymi tŕňami pre autobusové zastávky s povrchovou metličkovou úpravou hr. 220 mm   </t>
  </si>
  <si>
    <t>631362442.S</t>
  </si>
  <si>
    <t xml:space="preserve">Výstuž mazanín z betónov (z kameniva) a z ľahkých betónov zo sietí KARI, priemer drôtu 8/8 mm, veľkosť oka 150x150 mm   </t>
  </si>
  <si>
    <t xml:space="preserve">485   </t>
  </si>
  <si>
    <t>919722111.S</t>
  </si>
  <si>
    <t xml:space="preserve">Dilatačné škáry rezané v cementobet. kryte priečne rezanie škár šírky 2 až 5 mm   </t>
  </si>
  <si>
    <t>919791211.S</t>
  </si>
  <si>
    <t xml:space="preserve">Náter krytu vozovky z cementobetónovej dosky 2x ochranný, uzatvárací s posypom kremičitým pieskom   </t>
  </si>
  <si>
    <t>245290000300</t>
  </si>
  <si>
    <t xml:space="preserve">Náter ochranný SEALER pre betónové výrobky, 25 l   </t>
  </si>
  <si>
    <t>l</t>
  </si>
  <si>
    <t xml:space="preserve">1633 * 0,333   </t>
  </si>
  <si>
    <t>VÝKAZ VÝMER</t>
  </si>
  <si>
    <t>Stavba:   ZÁCHYTNÉ PARKOVISKO - PREDSTANIČNÝ PRIESTOR V ŠALI - I. ETAPA</t>
  </si>
  <si>
    <t>Objekt:   SO 05 Vegetačné úpravy</t>
  </si>
  <si>
    <t>Investor:       Mesto Šaľa, Nám. Sv. Trojice 7, 927 15 Šaľa</t>
  </si>
  <si>
    <t>Spracoval:   Ing. Magdalena Horňáková</t>
  </si>
  <si>
    <t>Miesto:         Šaľa</t>
  </si>
  <si>
    <t>Hmotnosť celkom</t>
  </si>
  <si>
    <t>Odstránenie stromov a krov, pestovateľské opatrenia</t>
  </si>
  <si>
    <t xml:space="preserve">Odstránenie krovín a stromov s koreňom s priemerom kmeňa do 100 mm, do 1000 m2 </t>
  </si>
  <si>
    <t>111101111</t>
  </si>
  <si>
    <t xml:space="preserve">Odstránenie ruderálneho porastu s odvozom zhrabkov do 20km a so zlož. v rovine alebo na svahu do 1:5 - invazna rastlina _fallopia sp. </t>
  </si>
  <si>
    <t>112101101</t>
  </si>
  <si>
    <t>Rúbanie stromov s odrezaním kmeňa a s odvetvením s príp. nutným odprataním na vzdialenosť do 50 m alebo s naložením na dopravný prostriedok listnatých priemeru kmeňa nad 100 do 300 mm</t>
  </si>
  <si>
    <t>112101102</t>
  </si>
  <si>
    <t>Rúbanie stromov s odrezaním kmeňa a s odvetvením s príp. nutným odprataním na vzdialenosť do 50 m alebo s naložením na dopravný prostriedok listnatých priemeru kmeňa nad 300 do 500 mm</t>
  </si>
  <si>
    <t>112101103</t>
  </si>
  <si>
    <t>Rúbanie stromov s odrezaním kmeňa a s odvetvením s príp. nutným odprataním na vzdialenosť do 50 m alebo s naložením na dopravný prostriedok listnatých priemeru kmeňa nad 500 do 700 mm</t>
  </si>
  <si>
    <t>112101104</t>
  </si>
  <si>
    <t>Rúbanie stromov s odrezaním kmeňa a s odvetvením s príp. nutným odprataním na vzdialenosť do 50 m alebo s naložením na dopravný prostriedok listnatých priemeru kmeňa nad 700 do 900 mm</t>
  </si>
  <si>
    <t>112201101</t>
  </si>
  <si>
    <t>Odstránenie pňov s ich vykopaním, vytrhaním alebo odstrelením, s presekaním koreňov a s príp. nutným premiestnením pňov na hromady na vzdialenosť do 50 m alebo s naložením na dopravný prostriedok, priemeru nad 100 do 300 mm</t>
  </si>
  <si>
    <t>112201102</t>
  </si>
  <si>
    <t>Odstránenie pňov s ich vykopaním, vytrhaním alebo odstrelením, s presekaním koreňov a s príp. nutným premiestnením pňov na hromady na vzdialenosť do 50 m alebo s naložením na dopravný prostriedok, priemeru nad 300 do 500 mm</t>
  </si>
  <si>
    <t>112201103</t>
  </si>
  <si>
    <t>Odstránenie pňov s ich vykopaním, vytrhaním alebo odstrelením, s presekaním koreňov a s príp. nutným premiestnením pňov na hromady na vzdialenosť do 50 m alebo s naložením na dopravný prostriedok, priemeru nad 500 do 700 mm</t>
  </si>
  <si>
    <t>112201104</t>
  </si>
  <si>
    <t>Odstránenie pňov s ich vykopaním, vytrhaním alebo odstrelením, s presekaním koreňov a s príp. nutným premiestnením pňov na hromady na vzdialenosť do 50 m alebo s naložením na dopravný prostriedok, priemeru nad 700 do 900 mm</t>
  </si>
  <si>
    <t>184806112</t>
  </si>
  <si>
    <t>Rez stromu presvetľovaním, netŕňového priem. koruny nad 2 do 4 m - výchovný/ komparatívny rez</t>
  </si>
  <si>
    <t>Ornitologický posudok</t>
  </si>
  <si>
    <t>1624-601411</t>
  </si>
  <si>
    <t>Vodorovné premiestnenie konárov, kmeňov alebo pňov s naložením, zložením a dopravou do 3000 m stromov s priemerom kmeňa nad 100 do 300 mm</t>
  </si>
  <si>
    <t>1624-601412</t>
  </si>
  <si>
    <t>Vodorovné premiestnenie konárov, kmeňov alebo pňov s naložením, zložením a dopravou do 3000 m  stromov s priemerom kmeňa nad 300 do 500 mm</t>
  </si>
  <si>
    <t>1624-601413</t>
  </si>
  <si>
    <t>Vodorovné premiestnenie konárov, kmeňov alebo pňov s naložením, zložením a dopravou do 3000 m  stromov s priemerom kmeňa nad 500 do 700 mm</t>
  </si>
  <si>
    <t>1624-601414</t>
  </si>
  <si>
    <t>Vodorovné premiestnenie konárov, kmeňov alebo pňov s naložením, zložením a dopravou do 3000 m  stromov s priemerom kmeňa nad 700 do 900 mm</t>
  </si>
  <si>
    <t>1624-601421</t>
  </si>
  <si>
    <t>Príplatok za každých ďalších 1000 m premiest.,konarov, kmeňov a pňov stromov nad 100 do 300 mm po spevnenej ceste</t>
  </si>
  <si>
    <t>1624-601422</t>
  </si>
  <si>
    <t>Príplatok za každých ďalších 1000 m premiest.konarov, kmeňov a pňov stromo nad 300 do 500 mm po spevnenej ceste</t>
  </si>
  <si>
    <t>1624-601423</t>
  </si>
  <si>
    <t>Príplatok za každých ďalších 1000 m premiest.,konarov, kmeňov a pňov stromo nad 500 do 700 mm po spevnenej ceste</t>
  </si>
  <si>
    <t>1624-601424</t>
  </si>
  <si>
    <t>Príplatok za každých ďalších 1000 m premiest.,konarov, kmeňov a pňov stromo nad 700 do 900 mm po spevnenej ceste</t>
  </si>
  <si>
    <t>162301500</t>
  </si>
  <si>
    <t>Vodorovné premiestnenie vyklčovaných krovín do priemeru kmeňa 100 mm na vzdialenosť 3000 m</t>
  </si>
  <si>
    <t>162301509</t>
  </si>
  <si>
    <t>Príplatok za každých ďalších 1000 m premiest.,vyklčovaných krovín po spevnenej ceste</t>
  </si>
  <si>
    <t>Uloženie odpadu na skládke - poplatok za uloženie odpadu</t>
  </si>
  <si>
    <t>Uloženie odpadu na skládke -  zákonný poplatok obci</t>
  </si>
  <si>
    <t>Sadové úpravy</t>
  </si>
  <si>
    <t>184802111</t>
  </si>
  <si>
    <t xml:space="preserve">Chemické odburinenie pôdy v rovine alebo na svahu do 1:5 postrekom naširoko    - 2x opakovanie </t>
  </si>
  <si>
    <t>2523401000</t>
  </si>
  <si>
    <t xml:space="preserve">Postrekový prípravok na ničenie burín   </t>
  </si>
  <si>
    <t>lit</t>
  </si>
  <si>
    <t>184807111</t>
  </si>
  <si>
    <t xml:space="preserve">Ochrana stromu debnením pred poškodením stavebnou činnosťou zhotovenie   </t>
  </si>
  <si>
    <t>184807112</t>
  </si>
  <si>
    <t xml:space="preserve">Ochrana stromu debnením pred poškodením stavebnou činnosťou odstránenie   </t>
  </si>
  <si>
    <t>183403114</t>
  </si>
  <si>
    <t xml:space="preserve">Obrobenie pôdy kultivátorovaním v rovine alebo na svahu do 1:5   </t>
  </si>
  <si>
    <t>183403131</t>
  </si>
  <si>
    <t xml:space="preserve">Obrobenie pôdy rýľovaním pôdy hĺbky do 200 mm v hornine 1 až 2 v rovine alebo na svahu do 1:5   </t>
  </si>
  <si>
    <t>183403153</t>
  </si>
  <si>
    <t>Obrobenie pôdy hrabaním v rovine alebo na svahu do 1:5   - 2 opakovania, plochy trávnika 3x</t>
  </si>
  <si>
    <t>183403161</t>
  </si>
  <si>
    <t xml:space="preserve">Obrobenie pôdy valcovaním v rovine alebo na svahu do 1:5   </t>
  </si>
  <si>
    <t>180402111</t>
  </si>
  <si>
    <t xml:space="preserve">Založenie trávnika parkového výsevom v rovine do 1:5   </t>
  </si>
  <si>
    <t>MAT</t>
  </si>
  <si>
    <t>Trávna zmes  na slnko - polotieň_vit popis technicka sprava</t>
  </si>
  <si>
    <t>183101111</t>
  </si>
  <si>
    <t xml:space="preserve">Hĺbenie jamky v rovine alebo na svahu do 1:5, objem do 0,01 m3   </t>
  </si>
  <si>
    <t>183101113</t>
  </si>
  <si>
    <t xml:space="preserve">Hĺbenie jamky v rovine alebo na svahu do 1:5, objem nad 0,02 do 0,05 m3   </t>
  </si>
  <si>
    <t>183101114</t>
  </si>
  <si>
    <t xml:space="preserve">Hĺbenie jamky v rovine alebo na svahu do 1:5, objem nad 0,05 do 0,125 m3   </t>
  </si>
  <si>
    <t>183101122</t>
  </si>
  <si>
    <t xml:space="preserve">Hĺbenie jamky v rovine alebo na svahu do 1:5, objem nad 1,00 do 2,00 m3   </t>
  </si>
  <si>
    <t>184102110</t>
  </si>
  <si>
    <t xml:space="preserve">Výsadba dreviny s balom v rovine alebo na svahu do 1:5, priemer balu do 100 mm   </t>
  </si>
  <si>
    <t>184102112</t>
  </si>
  <si>
    <t xml:space="preserve">Výsadba dreviny s balom v rovine alebo na svahu do 1:5, priemer balu nad 200 do 300 mm   </t>
  </si>
  <si>
    <t>184102113</t>
  </si>
  <si>
    <t xml:space="preserve">Výsadba dreviny s balom v rovine alebo na svahu do 1:5, priemer balu nad 300 do 400 mm   </t>
  </si>
  <si>
    <t>184102124</t>
  </si>
  <si>
    <t xml:space="preserve">Výsadba dreviny s balom na svahu nad 1:5 do 1:2, pri priemere balu nad 400 do 500 mm   </t>
  </si>
  <si>
    <t>Presadba existujúcich drevín _ vyzvednutie rastliny ze zeme s dostatočným balom, uloženie do zakladky, starostlivosť o drevinu, vyzvednutie zo zakladky, hlbenie jamky v rovine objem nad 1,00 do 2,00 m3, výsadba dreviny</t>
  </si>
  <si>
    <t>184102291</t>
  </si>
  <si>
    <t>Príplatok k cene za výsadbu do nádob alebo zvýšených záhonov v rovine alebo na svahu do 1:5, výšky do 1 m</t>
  </si>
  <si>
    <t xml:space="preserve">kvetináč priemeru 1,2m, výšky 1,07m </t>
  </si>
  <si>
    <t>drenážny nopový panel hr. 40mm</t>
  </si>
  <si>
    <t>separačná netkaná geotextíla 150g/m2</t>
  </si>
  <si>
    <t>pestovateľský substrát se zeolitom- kvetinače</t>
  </si>
  <si>
    <t xml:space="preserve">zhotovenie jednotlivých vrstiev v kvetináči </t>
  </si>
  <si>
    <t>184202112</t>
  </si>
  <si>
    <t xml:space="preserve">Zakotvenie dreviny troma a viac kolmi pri priemere kolov do 100 mm pri dĺžke kolov do 2 m do 3 m   </t>
  </si>
  <si>
    <t xml:space="preserve">Sada na kotvenie stromov - 3 x drevený kôl pr. 8 cm, dĺžka 2,5 m, </t>
  </si>
  <si>
    <t>Sada na kotvenie stromov - 1 x polkol</t>
  </si>
  <si>
    <t xml:space="preserve">Sada na kotvenie stromov - viazací a spojovací materiál </t>
  </si>
  <si>
    <t xml:space="preserve">SM 1 - TYPOVÁ STROMOVÁ MREŽA 1,6*1,6m, s ocelovou konštrukciou pre kotvenie stromov </t>
  </si>
  <si>
    <t>SM 1 - TYPOVÁ STROMOVÁ MREŽA spodná stavba a montáž prvku</t>
  </si>
  <si>
    <t xml:space="preserve">SM 2 - TYPOVÁ STROMOVÁ MREŽA 1,2*1,2m, s ocelovou konštrukciou pre kotvenie stromov </t>
  </si>
  <si>
    <t>SM 2 - TYPOVÁ STROMOVÁ MREŽA  spodná stavba a montáž prvku</t>
  </si>
  <si>
    <t xml:space="preserve">Zhotovenie obalu kmeňa stromu z trstinovej rohože   </t>
  </si>
  <si>
    <t>Trstinová rohož, vratanie úvazkov</t>
  </si>
  <si>
    <t>Osadenie závlahovej a prevzdušňovacej sondy z Flexibil hadice DN 65</t>
  </si>
  <si>
    <t xml:space="preserve">Drenážna rúra DN 65/50m </t>
  </si>
  <si>
    <t>Zátka k perforovanej hadici DN 65</t>
  </si>
  <si>
    <t xml:space="preserve">Riečny štrk do závlahovej sondy fr. </t>
  </si>
  <si>
    <t>184801121</t>
  </si>
  <si>
    <t xml:space="preserve">Ošetrenie vysadených drevín solitérnych, v rovine alebo na svahu do 1:5   </t>
  </si>
  <si>
    <t>Protikoreňová bariéra - panely výšky 0,3, širky 0,6m</t>
  </si>
  <si>
    <t>Protikoreňová bariéra - panely výšky 1,05, širky 0,75m</t>
  </si>
  <si>
    <t>Osadenie protikoreňových bariér - výška 0,3 m</t>
  </si>
  <si>
    <t>Osadenie protikoreňových bariér - výška 0,6 m</t>
  </si>
  <si>
    <t>184921093</t>
  </si>
  <si>
    <t xml:space="preserve">Mulčovanie rastlín pri hrúbke mulča nad 50 do 100 mm v rovine alebo na svahu do 1:5   </t>
  </si>
  <si>
    <t>Borovicová kôra</t>
  </si>
  <si>
    <t>184921240</t>
  </si>
  <si>
    <t xml:space="preserve">Mulčovanie záhonu štrkom alebo štrkodrvou hr. vrstvy nad 50 do 100 mm v rovine alebo na svahu do 1:5   </t>
  </si>
  <si>
    <t>Kamenná drť fr. 16-32</t>
  </si>
  <si>
    <t>Kamenná drť fr. 4-8</t>
  </si>
  <si>
    <t>Oceľová pásovina 5*100 - dodávka + montáž</t>
  </si>
  <si>
    <t xml:space="preserve">Flexibilná vzdušná pozdĺžne perforovaná chránička proti koseniu s integrovanými zámkami (0,2x21x36cm), vrátanie osadenia, hnedá, - stromy  </t>
  </si>
  <si>
    <t xml:space="preserve">ks </t>
  </si>
  <si>
    <t>185802113</t>
  </si>
  <si>
    <t xml:space="preserve">Hnojenie pôdy v rovine alebo na svahu do 1:5 umelým hnojivom naširoko   </t>
  </si>
  <si>
    <t>185802114</t>
  </si>
  <si>
    <t xml:space="preserve">Hnojenie pôdy v rovine alebo na svahu do 1:5 umelým hnojivom   jednotlivo k rastlinam </t>
  </si>
  <si>
    <t>Kompletné NPK tabletové hnojivo s obsahom močoviny, horčíka a stopových prvkov v pomere: NPK (MgO) 17,5-17,5-10,5 - (9 ) - stromy, vzrastle kry 50g/ks</t>
  </si>
  <si>
    <t xml:space="preserve">Kompletné NPK tabletové hnojivo s obsahom močoviny, horčíka a stopových prvkov v pomere: NPK (MgO) 17,5-17,5-10,5 - (9) - kry 10g/ks </t>
  </si>
  <si>
    <t>Fyzikálny pôdny kondicionér na báze hydrogelu – zmes kopolymerov, hnojiv, stopových prvkov a rastových stimulátorov (500g/ks) - stromy, vzrastle kry</t>
  </si>
  <si>
    <t>Granulovaný pôdny kondicionér na báze silikátových koloidov  1+10+0 (+45 SiO2)  500g/ks - stromy, vzrastle kry</t>
  </si>
  <si>
    <t>Kompletné NPK hnojivo (20g/m2) -zahony, podopokryv,</t>
  </si>
  <si>
    <t xml:space="preserve">Startovacie hnojivo pre trávnik s obsahom zeolitu (NPK - 12-20-10+2Mg+zeolit), dávkovanie 40g/m2  </t>
  </si>
  <si>
    <t>Jednovrstvový substrát pre výmenu pôdy - stromy</t>
  </si>
  <si>
    <t>185804311</t>
  </si>
  <si>
    <t>Zaliatie rastlín vodou, plochy jednotlivo do 20 m2    - 3 opakovania, stromy, plochy výsadieb</t>
  </si>
  <si>
    <t>185851111</t>
  </si>
  <si>
    <t xml:space="preserve">Dovoz vody pre zálievku rastlín na vzdialenosť do 6000 m   </t>
  </si>
  <si>
    <t>PLA</t>
  </si>
  <si>
    <t>Platanus acerifolia ´Tremonia´  16/18</t>
  </si>
  <si>
    <t>ACE</t>
  </si>
  <si>
    <t>Acer campestre ´Elsrijk´ 16/18</t>
  </si>
  <si>
    <t>PYR</t>
  </si>
  <si>
    <t>Pyrus calleryana ´Chanticleer´  16/18</t>
  </si>
  <si>
    <t>PAP</t>
  </si>
  <si>
    <t>Prunus avium ´Plena´ 16/18</t>
  </si>
  <si>
    <t>PSS</t>
  </si>
  <si>
    <t>Prunus subhirtella ´Autumnalis Rosea´ 16/18 - s priebežným terminálom, nie vrublované</t>
  </si>
  <si>
    <t>AML 1</t>
  </si>
  <si>
    <t>Amelanchier lamarckii  200/250</t>
  </si>
  <si>
    <t xml:space="preserve">AML </t>
  </si>
  <si>
    <t>Amelanchier lamarckii  150/175</t>
  </si>
  <si>
    <t>LV</t>
  </si>
  <si>
    <t>Ligustrum vugare  20/40</t>
  </si>
  <si>
    <t>SB</t>
  </si>
  <si>
    <t>Spiraea betulifolia ´Tor´  30/40</t>
  </si>
  <si>
    <t>PC</t>
  </si>
  <si>
    <t>Philladelphus ´Belle Etoile  40/60</t>
  </si>
  <si>
    <t>PL</t>
  </si>
  <si>
    <t>Prunus laurocerasus ´Kleopatra´ 60/80</t>
  </si>
  <si>
    <t>VC</t>
  </si>
  <si>
    <t>Viburnum carlesii ´Aurora´  60/80</t>
  </si>
  <si>
    <t>AB</t>
  </si>
  <si>
    <t>Aquilegia ´Bordeaux Barlow´  K9/1L</t>
  </si>
  <si>
    <t>AHJ</t>
  </si>
  <si>
    <t>Anemone  hupehensis ´Honorine Jobert´  1L</t>
  </si>
  <si>
    <t>AM</t>
  </si>
  <si>
    <t>Alchemilla mollis ´Auslese´ K9/1L</t>
  </si>
  <si>
    <t>CN</t>
  </si>
  <si>
    <t>Calamintha nepeta ssp. nepeta K9/1L</t>
  </si>
  <si>
    <t>DC</t>
  </si>
  <si>
    <t>Deschampsia cespitosa K9/1L</t>
  </si>
  <si>
    <t>DIA</t>
  </si>
  <si>
    <t>Dianthus gratianopolitanus  ´Pink Jewel´   K9</t>
  </si>
  <si>
    <t>EP</t>
  </si>
  <si>
    <t>Echinacea pallida K9/1L</t>
  </si>
  <si>
    <t>EPA</t>
  </si>
  <si>
    <t>Echinacea purpurea ´Alba´ K9/1L</t>
  </si>
  <si>
    <t>EU</t>
  </si>
  <si>
    <t>Euphorbia polychroma  K9/1L</t>
  </si>
  <si>
    <t>FG</t>
  </si>
  <si>
    <t>Festuca gautieri   K9/1L</t>
  </si>
  <si>
    <t>GL</t>
  </si>
  <si>
    <t>Gaura lindheimeri ´Blaze´  1L</t>
  </si>
  <si>
    <t>GM</t>
  </si>
  <si>
    <t>Geranium macrorrhizum ´Spessart´  1L</t>
  </si>
  <si>
    <t>MC</t>
  </si>
  <si>
    <t>Molinia caerulea ´Heidebraut´  K9/1L</t>
  </si>
  <si>
    <t>SA</t>
  </si>
  <si>
    <t>Sesleria autumnalis  1L</t>
  </si>
  <si>
    <t>SNR</t>
  </si>
  <si>
    <t>Salvia nemorosa ´Rugen´  1L</t>
  </si>
  <si>
    <t>SO</t>
  </si>
  <si>
    <t>Sanguisorba officinalis ´Red Thunder´  1L</t>
  </si>
  <si>
    <t>SSM</t>
  </si>
  <si>
    <t>Sedum spectabile 'Matrona'  K9/1L</t>
  </si>
  <si>
    <t>ALC</t>
  </si>
  <si>
    <t>Allium ´Globemaster´</t>
  </si>
  <si>
    <t>ALL</t>
  </si>
  <si>
    <t>Allium spherocephalon</t>
  </si>
  <si>
    <t>CRO</t>
  </si>
  <si>
    <t xml:space="preserve">Crocus sp.- mix:Crocus  tommasinianus 40%,  Crocus tommasinianus RUBY GIANT 30%, Crocus  tommasinianus BARRS PURPLE 30%,  </t>
  </si>
  <si>
    <t>NAR1</t>
  </si>
  <si>
    <t>Narcissus - zmes:  40% February Gold, 60% Mounthood</t>
  </si>
  <si>
    <t>NAR2</t>
  </si>
  <si>
    <t>Narcissus - zmes:70% Mounthood, 30% White Lion</t>
  </si>
  <si>
    <t>TU</t>
  </si>
  <si>
    <t xml:space="preserve">Tulipa hybrida - odrôdy mix biela-bielozelena-ružova-fialova-čierna :  White Prince 20%, Purple Prince 15%,  Negrita 30%, Flaming Flag 20%, Queen of night 15%, </t>
  </si>
  <si>
    <t>Výsadba kvetín do pripravovanej pôdy so zaliatím s jednoduchými koreňami cibuliek alebo hľúz</t>
  </si>
  <si>
    <t xml:space="preserve">Ošetrenie vysadených drevín, trvaliek a pôdopokryvných rastlín v rovine alebo na svahu do 1:5 </t>
  </si>
  <si>
    <t>210010361</t>
  </si>
  <si>
    <t xml:space="preserve">Krabica pancierová z PVC, 117x117x58 mm, IP 54 vrátane ukončenia káblov a zapojenia vodičov   </t>
  </si>
  <si>
    <t>345410008300</t>
  </si>
  <si>
    <t xml:space="preserve">Krabica z PVC pancierová 8112 KA, šxvxh 117x117x58 mm, KOPOS   </t>
  </si>
  <si>
    <t>Objekt:   SO-08.3 - Silnoprúd k informačným tabuliam - I. ETAPA</t>
  </si>
  <si>
    <t>Stavba:   Záchytné parkovisko  - predstaničný priestor v Šali - I.etapa</t>
  </si>
  <si>
    <t>5648611141.S</t>
  </si>
  <si>
    <t xml:space="preserve">Podklad zo štrkodrviny s rozprestretím a zhutnením, po zhutnení hr. 230 mm   </t>
  </si>
  <si>
    <t>567124215.S</t>
  </si>
  <si>
    <t xml:space="preserve">Podklad z podkladového betónu PB II tr. C 16/20 hr. 150 mm   </t>
  </si>
  <si>
    <t>596911164.S</t>
  </si>
  <si>
    <t xml:space="preserve">Kladenie betónovej zámkovej dlažby komunikácií pre peších hr. 80 mm pre peších nad 300 m2 so zriadením lôžka z kameniva hr. 40mm   </t>
  </si>
  <si>
    <t>592460008500.S</t>
  </si>
  <si>
    <t xml:space="preserve">Dlažba betónová škárová, rozmer 200x165x80 mm, prírodná   </t>
  </si>
  <si>
    <t>Stavba:   Záchytné parkovisko-predstaničný priestor  Šala</t>
  </si>
  <si>
    <t>Objekt:   Rekapitulácia - 1.ETAPA</t>
  </si>
  <si>
    <t>Objednávateľ:   Mesto Šala</t>
  </si>
  <si>
    <t>Zhotoviteľ:   podla výberového konania</t>
  </si>
  <si>
    <t>Spracoval:   Delta-Ing,Jurik</t>
  </si>
  <si>
    <t>Miesto:   Šala</t>
  </si>
  <si>
    <t xml:space="preserve">SO -01,02,03,04-  Komunikácie a spevnené plochy- 1.Etapa   </t>
  </si>
  <si>
    <t xml:space="preserve">SO-07  Dažďová kanalizácia  - 1.etapa   </t>
  </si>
  <si>
    <t>Miesto.   Šala</t>
  </si>
  <si>
    <t xml:space="preserve">"patky pre  MO/2 a MO/04"   (4*2+45*5)*3,14*0,15*0,15*0,60   </t>
  </si>
  <si>
    <t>133211101.S1</t>
  </si>
  <si>
    <t xml:space="preserve">Hĺbenie šachiet v  hornine tr. 3 súdržných - ručným náradím plocha výkopu do 1,0 m2   </t>
  </si>
  <si>
    <t xml:space="preserve">"MO/08" 3*6*0,40*0,40*0,80   </t>
  </si>
  <si>
    <t xml:space="preserve">12,181*10   </t>
  </si>
  <si>
    <t xml:space="preserve">12,181*1,65   </t>
  </si>
  <si>
    <t xml:space="preserve">0,50*(3,17*2+2,48)*8   </t>
  </si>
  <si>
    <t xml:space="preserve">0,50*(5,24+2,82+3,17)   </t>
  </si>
  <si>
    <t xml:space="preserve">40,895*1,10   </t>
  </si>
  <si>
    <t xml:space="preserve">Vankúše zhutnené pod základy z kameniva hrubého drveného, frakcie 16 - 32mm,v hrubke min.250mm -pod gabionmi   </t>
  </si>
  <si>
    <t xml:space="preserve">0,25*1,0*(3,17*2+2,48)*8   </t>
  </si>
  <si>
    <t xml:space="preserve">0,25*1,0*(5,24+2,82+3,17)   </t>
  </si>
  <si>
    <t xml:space="preserve">Betón základových pätiek, prostý tr.C 16/20-sťažená betonáž jamiek 0,05m3- pod mobiliar MO/02,  MO/04   </t>
  </si>
  <si>
    <t>275313612.S</t>
  </si>
  <si>
    <t xml:space="preserve">Betón základových pätiek, prostý tr. C 20/25- pod mobiliar  MO/08   </t>
  </si>
  <si>
    <t xml:space="preserve">"MO/08"  6*3*0,40*0,40*0,80   </t>
  </si>
  <si>
    <t xml:space="preserve">Gabionový plot z drôtokamenných košov š. do 0,5m výšky do 1m zo zváraných panelov,priemer drotu 4mm,oká 100x100mm, povrchová ochrana-zmes zinok a hlinik, výplň kamenivo-čierny andezit   </t>
  </si>
  <si>
    <t xml:space="preserve">0,50*0,50*(3,17*2+2,48)*8   </t>
  </si>
  <si>
    <t xml:space="preserve">0,50*0,50*(5,24+2,82+3,17)   </t>
  </si>
  <si>
    <t>564750211.S</t>
  </si>
  <si>
    <t xml:space="preserve">Podklad alebo kryt z kameniva hrubého drveného veľ. 16-32 mm s rozprestretím a zhutnením hr. 150 mm   </t>
  </si>
  <si>
    <t xml:space="preserve">"M/08"   7,50*3,0   </t>
  </si>
  <si>
    <t>564761111.S</t>
  </si>
  <si>
    <t xml:space="preserve">Podklad alebo kryt z kameniva hrubého drveného veľ. 32-63 mm s rozprestretím a zhutnením hr. 200 mm   </t>
  </si>
  <si>
    <t>581130115.S</t>
  </si>
  <si>
    <t xml:space="preserve">Kryt cementobetónový cestných komunikácií skupiny CB I pre TDZ I a II, hr. 200 mm   </t>
  </si>
  <si>
    <t>917733111.S</t>
  </si>
  <si>
    <t xml:space="preserve">Osadenie betón. obrubníka bezbariérového do lôžka z betónu prosteho tr. C 30/37,š.do 400 mm   </t>
  </si>
  <si>
    <t xml:space="preserve">"M/08"  7,5*2+3,0*2   </t>
  </si>
  <si>
    <t>592170003500.S</t>
  </si>
  <si>
    <t xml:space="preserve">Obrubník rovný, lxšxv 1000x100x200 mm, prírodný   </t>
  </si>
  <si>
    <t xml:space="preserve">21 * 1,01   </t>
  </si>
  <si>
    <t xml:space="preserve">7*2,0*18*0,04*0,10+3*0,54*18*0,04*0,05+3*0,20*18*0,04*0,05   </t>
  </si>
  <si>
    <t xml:space="preserve">6,0*18   </t>
  </si>
  <si>
    <t xml:space="preserve">6,0*4,71*18*1,05*0,001   </t>
  </si>
  <si>
    <t xml:space="preserve">6,0*4,71*18*1,05   </t>
  </si>
  <si>
    <t xml:space="preserve">7*2,0*18*0,30+3*0,54*18*0,20+3*0,20*18*0,20   </t>
  </si>
  <si>
    <t xml:space="preserve">Lavička parková s operadlom napr.FOCA, oceľová galvanizovaná konštrukcia, sedadlo a operadlo z lamiel 50x30mm z  agatu napustenej olejom, dĺžky 1700 mm - poz.MO/03   </t>
  </si>
  <si>
    <t xml:space="preserve">Box  dvojposchodový pre bicykle  napr.ARETUS  rozm. 2,00x0,80-0,85 m, v.boxu 2x1,40m, oceľová žiarovo pozinkovaná konštrukcia, strecha plochá pre aplikáciu vegetačnej strechy,bočnice  a dvere z  ocel.plechu žiarovo zinkovaný-poz MO/05   </t>
  </si>
  <si>
    <t>100230011.11</t>
  </si>
  <si>
    <t xml:space="preserve">Montáž  prístrešku z nosnej ocelovej konštrukcie s plochou strechou -  poz. MO/08   </t>
  </si>
  <si>
    <t>553560015900</t>
  </si>
  <si>
    <t>Objekt:   SO-04.2.3  Pristrešok  južný -  Architektura</t>
  </si>
  <si>
    <t>110011000</t>
  </si>
  <si>
    <t xml:space="preserve">Predrealizačné vytýčenie stavby   </t>
  </si>
  <si>
    <t>sub</t>
  </si>
  <si>
    <t xml:space="preserve">73,20-(1,88*1,04*6)   </t>
  </si>
  <si>
    <t xml:space="preserve">61,469*1,70   </t>
  </si>
  <si>
    <t xml:space="preserve">Výplň pilót z troskoportl. betónu tr. V8-C 25/30  bez pažiacej suspenzie-viď.výkres S02 výkres tvaru základov a pilotáž   </t>
  </si>
  <si>
    <t xml:space="preserve">18*4,50*3,14*0,2*0,20   </t>
  </si>
  <si>
    <t xml:space="preserve">55,69*18*0,001   </t>
  </si>
  <si>
    <t xml:space="preserve">18*4,50   </t>
  </si>
  <si>
    <t xml:space="preserve">1,88*1,04*1,40*6   </t>
  </si>
  <si>
    <t xml:space="preserve">6*509,08*0,001   </t>
  </si>
  <si>
    <t xml:space="preserve">6*1,50*(1,88*2,+1,04*2)   </t>
  </si>
  <si>
    <t xml:space="preserve">6*0,10*1,88*1,04   </t>
  </si>
  <si>
    <t xml:space="preserve">8,0*42,0   </t>
  </si>
  <si>
    <t xml:space="preserve">(2*4,5+2*2,90+42,0*2)*0,15   </t>
  </si>
  <si>
    <t xml:space="preserve">FATRAFOL 810 je strešná hydroizolačná fólia na báze mPVC s PES výstužou pre mechanicky kotvené strešné systémy, v odôvodnených prípadoch možné použiť aj pod vrstvu štrku alebo vegetačné strechy   </t>
  </si>
  <si>
    <t xml:space="preserve">14,82*1,10   </t>
  </si>
  <si>
    <t xml:space="preserve">(4,50+2,90)*42,0   </t>
  </si>
  <si>
    <t xml:space="preserve">310,80*1,10   </t>
  </si>
  <si>
    <t xml:space="preserve">Strešný vtok DN 125 vertikálny, s tepelne izolovaným odtok, s izolačným tanierom a prítlačným krúžkom z nerezovej ocele na mechanické uchytenie fólie, záchytný košík d 180 mm. Balenie: stavebná zátka, 6 ks matice so zúbkami proti povoleniu, ako alternatíva ku krídlovým maticiam   </t>
  </si>
  <si>
    <t xml:space="preserve">325,62*1,10   </t>
  </si>
  <si>
    <t xml:space="preserve">6*6,50   </t>
  </si>
  <si>
    <t xml:space="preserve">11,52+310,80   </t>
  </si>
  <si>
    <t xml:space="preserve">2*6*0,20*4,80   </t>
  </si>
  <si>
    <t xml:space="preserve">240*19*4200mm   </t>
  </si>
  <si>
    <t xml:space="preserve">2*6*4,80*1,10   </t>
  </si>
  <si>
    <t xml:space="preserve">310,80   </t>
  </si>
  <si>
    <t xml:space="preserve">310,80/0,60   </t>
  </si>
  <si>
    <t xml:space="preserve">518,0*0,05*0,05*1,05   </t>
  </si>
  <si>
    <t xml:space="preserve">Dokončovacie práce - nátery   </t>
  </si>
  <si>
    <t xml:space="preserve">1,50*120,2+1,2*0,88+0,78*588,0+0,30*51,70+0,40*7,20   </t>
  </si>
  <si>
    <t>78362620.R1</t>
  </si>
  <si>
    <t xml:space="preserve">Nátery stolárskych výrobkov-ochrana proti UV žiareniu  lazurovacím lakom 2x lakovaním napr. Owatrol AQUADECKS,odtieň-Grafit Grey   </t>
  </si>
  <si>
    <t xml:space="preserve">26670,92*1,05   </t>
  </si>
  <si>
    <t xml:space="preserve">   </t>
  </si>
  <si>
    <t>000300031.S</t>
  </si>
  <si>
    <t xml:space="preserve">Geodetické práce - vykonávané po výstavbe zameranie skutočného vyhotovenia stavby-polohopisné a výškové zameranie   </t>
  </si>
  <si>
    <t>Objekt:   SO-04.2.2  Pristrešok  prostredný- Architektura</t>
  </si>
  <si>
    <t xml:space="preserve">73,20-(0,50*2,20*2,50*6+0,90*1,04*1,48*6)   </t>
  </si>
  <si>
    <t xml:space="preserve">48,388*1,70   </t>
  </si>
  <si>
    <t xml:space="preserve">0,50*2,20*2,50*6+0,90*1,04*1,48*6   </t>
  </si>
  <si>
    <t xml:space="preserve">6*516,35*0,001   </t>
  </si>
  <si>
    <t xml:space="preserve">6*0,60*(2,20*2,+2,50*2)   </t>
  </si>
  <si>
    <t xml:space="preserve">6*0,90*(1,04*2+1,48*2)   </t>
  </si>
  <si>
    <t xml:space="preserve">6*0,10*2,20*2,50   </t>
  </si>
  <si>
    <t xml:space="preserve">10,0*42,0   </t>
  </si>
  <si>
    <t xml:space="preserve">(2*4,5*2+42,0*2)*0,15   </t>
  </si>
  <si>
    <t xml:space="preserve">15,30*1,10   </t>
  </si>
  <si>
    <t xml:space="preserve">2*4,50*42,0   </t>
  </si>
  <si>
    <t xml:space="preserve">378,0*1,10   </t>
  </si>
  <si>
    <t xml:space="preserve">393,30*1,10   </t>
  </si>
  <si>
    <t xml:space="preserve">2*4,5*42,0   </t>
  </si>
  <si>
    <t xml:space="preserve">378 * 1,04   </t>
  </si>
  <si>
    <t xml:space="preserve">378,0/0,60   </t>
  </si>
  <si>
    <t xml:space="preserve">630,0*0,05*0,05*1,05   </t>
  </si>
  <si>
    <t xml:space="preserve">11,52+378,0   </t>
  </si>
  <si>
    <t xml:space="preserve">1,50*147,0+1,2*0,88+0,78*672,0+0,30*63,20+0,40*7,20   </t>
  </si>
  <si>
    <t xml:space="preserve">29583,64*1,05   </t>
  </si>
  <si>
    <t>Objekt:   SO-04.2.1  Pristrešok severný - Architektura</t>
  </si>
  <si>
    <t xml:space="preserve">1,25*10,70*5,45+1,25*1,25/2*(4,84+7,91+8,05+4,69+3,2*2+1,30*2)   </t>
  </si>
  <si>
    <t xml:space="preserve">"koeficient nakyprenia -1,25" (1,25*10,70*5,45+1,25*1,25/2*(4,84+7,91+8,05+4,69+3,2*2+1,30*2))*1,25   </t>
  </si>
  <si>
    <t xml:space="preserve">"odpočet na zásypy" -(35,60*0,50+(1,0+0,5)/2*0,85*13,50+0,50*0,75*15,0+0,5*0,5*0,5*15,0)*1,25   </t>
  </si>
  <si>
    <t xml:space="preserve">82,416*10   </t>
  </si>
  <si>
    <t xml:space="preserve">35,60*0,50+(1,0+0,5)/2*0,85*13,50+0,50*0,75*15,0+0,5*0,5*0,5*15,0   </t>
  </si>
  <si>
    <t xml:space="preserve">82,416*1,65   </t>
  </si>
  <si>
    <t xml:space="preserve">35,60*1,10   </t>
  </si>
  <si>
    <t xml:space="preserve">0,50*(2,7+2,6+2,4+9,10+11,2+2,4+5,4)   </t>
  </si>
  <si>
    <t xml:space="preserve">0,20*0,50*(7,56*2+4,34*2+0,80*2+2,0*2)   </t>
  </si>
  <si>
    <t xml:space="preserve">0,50*0,10*(4,30*3+2,0*2+2,20)   </t>
  </si>
  <si>
    <t xml:space="preserve">0,50*(0,20+0,70)/2*14,0   </t>
  </si>
  <si>
    <t xml:space="preserve">0,50*(0,70+1,0)/2*15,0+0,50*(1,0+1,5)/2*15,0   </t>
  </si>
  <si>
    <t xml:space="preserve">0,15*(2,7+2,6+2,4+9,10+11,2+2,4+5,4)   </t>
  </si>
  <si>
    <t xml:space="preserve">0,20*0,15*(7,56*2+4,34*2+0,80*2+2,0*2)   </t>
  </si>
  <si>
    <t xml:space="preserve">0,15*0,10*(4,30*3+2,0*2+2,20)   </t>
  </si>
  <si>
    <t xml:space="preserve">0,15*(7,56*2+4,34*2+0,80*2+2,0*2)   </t>
  </si>
  <si>
    <t xml:space="preserve">0,20*0,25*(7,56*2+4,34*2+0,80*2+2,0*2)   </t>
  </si>
  <si>
    <t xml:space="preserve">0,60*0,50*(7,56+7,4+4,34+4,18+0,75*2+1,80*2)*1,05   </t>
  </si>
  <si>
    <t xml:space="preserve">0,30*0,60*(3,24+7,4+1,69+4,18+3,24)*1,05   </t>
  </si>
  <si>
    <t xml:space="preserve">2*0,50*(7,56+7,4+4,34+4,18+0,75*2+1,80*2)*1,05   </t>
  </si>
  <si>
    <t xml:space="preserve">2*0,60*(3,24+7,4+1,69+4,18+3,24)*1,05   </t>
  </si>
  <si>
    <t xml:space="preserve">0,20*(2,75+0,50)*(7,56*2+4,34*2+0,80*2+2*2,17)   </t>
  </si>
  <si>
    <t xml:space="preserve">-0,20*(1,60*0,60*6+1,0*2,3*2)   </t>
  </si>
  <si>
    <t xml:space="preserve">1,98019801980198 * 1,01   </t>
  </si>
  <si>
    <t xml:space="preserve">5,94059405940594 * 1,01   </t>
  </si>
  <si>
    <t xml:space="preserve">0,99009900990099 * 1,01   </t>
  </si>
  <si>
    <t xml:space="preserve">2,75*(4,30*3+2,0*2+2,20-0,77)-0,7*2,0-0,8*2,03-1,35*2,0   </t>
  </si>
  <si>
    <t xml:space="preserve">0,15*(35,80+15,80)   </t>
  </si>
  <si>
    <t xml:space="preserve">0,20*0,15*(7,56*2+4,34*2+0,80*2+2,170*2)   </t>
  </si>
  <si>
    <t xml:space="preserve">(35,80+15,80)   </t>
  </si>
  <si>
    <t xml:space="preserve">0,20*(7,56*2+4,34*2+0,80*2+2,0*2)   </t>
  </si>
  <si>
    <t xml:space="preserve">0,10*(4,30*3+2,0*2+2,20)   </t>
  </si>
  <si>
    <t xml:space="preserve">33,43*10   </t>
  </si>
  <si>
    <t xml:space="preserve">1,81+1,67+1,6+1,89+1,37+0,86+0,28+7,4+4,6+7,5+0,25+4,2   </t>
  </si>
  <si>
    <t xml:space="preserve">(1,81+1,67+1,6+1,89+1,37+0,86+0,28+7,4+4,6+7,5+0,25+4,2)*0,20*0,15   </t>
  </si>
  <si>
    <t xml:space="preserve">(1,81+1,67+1,6+1,89+1,37+0,86+0,28+7,4+4,6+7,5+0,25+4,2)*2*0,15   </t>
  </si>
  <si>
    <t xml:space="preserve">6*0,6*1,6+2*1,0*2,30   </t>
  </si>
  <si>
    <t xml:space="preserve">2,75*(3,1+2,20+2,18+2,3+1,9+2,8+0,15+1,3+1,35+4,3*2+2,7*2+2,0*4+1,2*2+1,3*2+1,6*3+1,65*2+0,35+1,9+0,9+3,5+3,3+1,65)   </t>
  </si>
  <si>
    <t xml:space="preserve">-0,6*2,0*2-0,7*2,0*8-0,55*1,12-0,9*2,0   </t>
  </si>
  <si>
    <t xml:space="preserve">"odpočet obklady"  -79,097   </t>
  </si>
  <si>
    <t xml:space="preserve">6*0,6*2+6*1,60+1,0*2+2,3*2*2+2,75   </t>
  </si>
  <si>
    <t xml:space="preserve">1,6*6+0,6*2*6+2,3*4+1,0*2   </t>
  </si>
  <si>
    <t xml:space="preserve">3,20*(4,34+0,80+7,56)   </t>
  </si>
  <si>
    <t xml:space="preserve">2,20*(2,55+7,56+0,80+4,34+2,20)   </t>
  </si>
  <si>
    <t xml:space="preserve">1,0*(7,56+4,34+3,70+1,70+3,50)   </t>
  </si>
  <si>
    <t xml:space="preserve">1,10*(7,56+4,34+1,25)+2*1,0/2*2,55   </t>
  </si>
  <si>
    <t xml:space="preserve">0,12*(1,6*6+0,6*2*6+1,0*2+2,3*2*2)   </t>
  </si>
  <si>
    <t xml:space="preserve">-0,6*1,6*6-1,0*2,3*2   </t>
  </si>
  <si>
    <t xml:space="preserve">Medzisúčet   </t>
  </si>
  <si>
    <t xml:space="preserve">0,35*(7,56+4,43+7,56+4,34+0,80*2+2,30*2+0,10*4-1,0*2)   </t>
  </si>
  <si>
    <t xml:space="preserve">35,60*0,05   </t>
  </si>
  <si>
    <t xml:space="preserve">4,60*10,50-1,4*1,7/2*2   </t>
  </si>
  <si>
    <t xml:space="preserve">0,40*(7,40+1,35+4,18+2,75+7,82+0,65+4,60+2,75)   </t>
  </si>
  <si>
    <t xml:space="preserve">35,60*0,200   </t>
  </si>
  <si>
    <t xml:space="preserve">3,0*35,0   </t>
  </si>
  <si>
    <t xml:space="preserve">105,0*1,5   </t>
  </si>
  <si>
    <t xml:space="preserve">"Oc04"  13+23   </t>
  </si>
  <si>
    <t xml:space="preserve">(7,56+4,43+7,56+4,34+0,80*2+2,30*2+0,10*4-1,0*2)   </t>
  </si>
  <si>
    <t xml:space="preserve">0,50*(7,56+4,43+7,56+4,34+0,80*2+2,30*2)   </t>
  </si>
  <si>
    <t xml:space="preserve">15,045*1,10   </t>
  </si>
  <si>
    <t xml:space="preserve">(2,7+2,6+2,4+9,10+11,2+2,4+5,4)   </t>
  </si>
  <si>
    <t xml:space="preserve">43,59   </t>
  </si>
  <si>
    <t xml:space="preserve">0,40*(7,56+4,43+7,56+4,34+0,80*2+2,30*2+0,10*4-1,0*2)   </t>
  </si>
  <si>
    <t xml:space="preserve">11,396*1,10   </t>
  </si>
  <si>
    <t xml:space="preserve">43,59 * 1,15   </t>
  </si>
  <si>
    <t xml:space="preserve">5,20*10,50-1,4*1,7/2*2   </t>
  </si>
  <si>
    <t xml:space="preserve">23 * 0,001   </t>
  </si>
  <si>
    <t xml:space="preserve">(5,20*10,50-1,4*1,7/2*2)*1,10   </t>
  </si>
  <si>
    <t xml:space="preserve">0,40*(7,40+1,35+4,18+2,75+7,82+0,65+4,60+2,75)*1,10   </t>
  </si>
  <si>
    <t xml:space="preserve">0,37*(7,41+1,59+4,18+3,30+7,82+0,80+4,60+3,30)   </t>
  </si>
  <si>
    <t xml:space="preserve">24,81*1,12   </t>
  </si>
  <si>
    <t xml:space="preserve">0,30*(7,40+1,35+4,18+2,75+7,82+0,65+4,60+2,75)   </t>
  </si>
  <si>
    <t xml:space="preserve">(7,41+1,15+4,18+2,75+7,82+0,80+4,60+2,75)   </t>
  </si>
  <si>
    <t xml:space="preserve">(7,41+1,59+4,18+3,30+7,82+0,80+4,60+3,30)   </t>
  </si>
  <si>
    <t xml:space="preserve">33,0*0,40*1,10   </t>
  </si>
  <si>
    <t xml:space="preserve">52,22*1,05   </t>
  </si>
  <si>
    <t xml:space="preserve">(5,20*10,50-1,4*1,7/2*2)*1,05   </t>
  </si>
  <si>
    <t xml:space="preserve">4,60*9,80-1,2*1,0/2*2   </t>
  </si>
  <si>
    <t xml:space="preserve">43,88*0,1*1,25   </t>
  </si>
  <si>
    <t xml:space="preserve">(4,60*9,80-1,2*1,0/2*2)*1,05   </t>
  </si>
  <si>
    <t xml:space="preserve">7,40+1,25+4,18+1,95+7,82+0,65+4,60+1,95   </t>
  </si>
  <si>
    <t xml:space="preserve">35,60   </t>
  </si>
  <si>
    <t xml:space="preserve">35,60*1,03   </t>
  </si>
  <si>
    <t xml:space="preserve">0,50*(7,56+4,43+7,56+4,34+0,80*2+2,30*2)*1,05   </t>
  </si>
  <si>
    <t xml:space="preserve">52,22 * 2,04   </t>
  </si>
  <si>
    <t>762081061.S</t>
  </si>
  <si>
    <t xml:space="preserve">Zvláštne výkony na stavenisku, viacstranné brúsenie reziva-pred náterom   </t>
  </si>
  <si>
    <t xml:space="preserve">"Dr01,Dr02"   (3,50*530+1,1*24)*(0,026*2+0,068*2)   </t>
  </si>
  <si>
    <t xml:space="preserve">"Dr01,Dr02"   (3,50*530+1,1*24)   </t>
  </si>
  <si>
    <t xml:space="preserve">"Dr03-Dr06"  3,35*49+0,85*19+1,6*16+0,12*194   </t>
  </si>
  <si>
    <t xml:space="preserve">"Dr03-Dr06"  (3,35*49+0,85*19+1,6*16)   </t>
  </si>
  <si>
    <t xml:space="preserve">0,12*194   </t>
  </si>
  <si>
    <t xml:space="preserve">"Dr01,Dr02"   (3,50*530+1,1*24)*0,026*0,068   </t>
  </si>
  <si>
    <t xml:space="preserve">"Dr03-Dr06"  (3,35*49+0,85*19+1,6*16)*0,042*0,042+0,12*194*0,06*0,06   </t>
  </si>
  <si>
    <t xml:space="preserve">(1,50+0,20)*(2,70+2,05+0,20)+2,75*(0,90+0,78)   </t>
  </si>
  <si>
    <t xml:space="preserve">6*1,60   </t>
  </si>
  <si>
    <t xml:space="preserve">6*1,6   </t>
  </si>
  <si>
    <t xml:space="preserve">1,6*2*6+0,6*2*6+1,0*2*2+2,3*2*2   </t>
  </si>
  <si>
    <t xml:space="preserve">(2,70+1,35*2+1,2+0,9)*2,0   </t>
  </si>
  <si>
    <t xml:space="preserve">0,8*2,02+0,55*1,12   </t>
  </si>
  <si>
    <t xml:space="preserve">0,942   </t>
  </si>
  <si>
    <t xml:space="preserve">897,54+139,025   </t>
  </si>
  <si>
    <t xml:space="preserve">29,0+4,3*6+2,2*2+2,0*4   </t>
  </si>
  <si>
    <t xml:space="preserve">1,6*2+1,65*2+1,3*2+2,0*2-0,7*5   </t>
  </si>
  <si>
    <t xml:space="preserve">9,6*2*1,03   </t>
  </si>
  <si>
    <t xml:space="preserve">35,80*1,03   </t>
  </si>
  <si>
    <t xml:space="preserve">2,0*(1,0+0,6+2,3+1,9+2,8+0,15+1,3+1,35+4,3*2+2,7*2+2,0*2+1,2*2+1,6+0,35+1,9+0,9+3,5+3,3+1,65)+0,15*(2,70+2,05)   </t>
  </si>
  <si>
    <t xml:space="preserve">0,20*0,30*2*5+2*2,0*0,20   </t>
  </si>
  <si>
    <t xml:space="preserve">-0,6*2,0-0,7*2,0*5-0,55*1,12-0,9*2,0-0,3*1,6*5   </t>
  </si>
  <si>
    <t>Objekt:   SO-09   Slaboprud -1.Etapa</t>
  </si>
  <si>
    <t>Objekt:   SO-08  Silnoprúd - 1.Etapa</t>
  </si>
  <si>
    <t>Objekt:   SO-07  Dažďová kanalizácia-1.Etapa</t>
  </si>
  <si>
    <t xml:space="preserve">SO -07  Dažďová kanalizácia- 1.Etapa   </t>
  </si>
  <si>
    <t>Objekt:   SO-04  Autobusová stanica-1.Etapa</t>
  </si>
  <si>
    <t xml:space="preserve">SO -04.2   Prístrešky -Elektroinštalacie- 1.Etapa   </t>
  </si>
  <si>
    <t>Objekt:   SO-03  Pešia zona - 1.Etapa</t>
  </si>
  <si>
    <t>Objekt:   SO-01 02 03 04 Komunikácie, parkoviská a spevnené plochy Etapa I</t>
  </si>
  <si>
    <t>122202204.S</t>
  </si>
  <si>
    <t xml:space="preserve">Odkopávka a prekopávka nezapažená pre cesty, v hornine 3 nad 10 000 m3 do 30 000 m3   </t>
  </si>
  <si>
    <t xml:space="preserve">0,6*795,0*0,6 "drenáž"   </t>
  </si>
  <si>
    <t>162501172.S</t>
  </si>
  <si>
    <t xml:space="preserve">Vodorovné premiestnenie výkopku po spevnenej ceste z horniny tr.1-4, nad 10000 m3 na vzdialenosť do 3000 m   </t>
  </si>
  <si>
    <t xml:space="preserve">"výkop"   12550+286,2   </t>
  </si>
  <si>
    <t xml:space="preserve">"násyp"  -2500   </t>
  </si>
  <si>
    <t>162501173.S</t>
  </si>
  <si>
    <t xml:space="preserve">Vodorovné premiestnenie výkopku po spevnenej ceste z horniny tr.1-4, nad 10000 m3, príplatok k cene za každých ďalšich a začatých 1000 m   </t>
  </si>
  <si>
    <t xml:space="preserve">10336,2 * 7   </t>
  </si>
  <si>
    <t>171201204.S</t>
  </si>
  <si>
    <t xml:space="preserve">Uloženie sypaniny na skládky nad 10000 m3   </t>
  </si>
  <si>
    <t xml:space="preserve">"zemina"  10336,2*1,4   </t>
  </si>
  <si>
    <t xml:space="preserve">"kamenivo z búr.prác" 6310*0,4   </t>
  </si>
  <si>
    <t>181101101.S</t>
  </si>
  <si>
    <t xml:space="preserve">Úprava pláne v zárezoch v hornine 1-4 bez zhutnenia   </t>
  </si>
  <si>
    <t xml:space="preserve">10505 * 7   </t>
  </si>
  <si>
    <t xml:space="preserve">"mačina"  10505*0,3   </t>
  </si>
  <si>
    <t xml:space="preserve">10505*0,3*1,4  "mačina"   </t>
  </si>
  <si>
    <t xml:space="preserve">ornica   </t>
  </si>
  <si>
    <t xml:space="preserve">6310"vozovka"   </t>
  </si>
  <si>
    <t xml:space="preserve">132+185   </t>
  </si>
  <si>
    <t xml:space="preserve">Frézovanie asf. podkladu alebo krytu bez prek., plochy do 500 m2, pruh š. do 0,5 m, hr.do 100 mm  0,254 t   </t>
  </si>
  <si>
    <t xml:space="preserve">6310 "vozovka"   </t>
  </si>
  <si>
    <t xml:space="preserve">"výmena podložia"  4950+6770   </t>
  </si>
  <si>
    <t xml:space="preserve">11720 * 1,02   </t>
  </si>
  <si>
    <t xml:space="preserve">Geomreža pre stabilizáciu podkladu vrátane dodávky špecifikácia viď. Výkres D-05 vzorové priečne rezy   </t>
  </si>
  <si>
    <t xml:space="preserve">"výmena položia" 32210   </t>
  </si>
  <si>
    <t xml:space="preserve">Výmena podložia - geodosky  (Edef 90 Mpa viď. Výkres D-05 vzorové priečne rezy) zo štrkodrviny s rozprestretím a zhutnením, po zhutnení hr. 600 mm   </t>
  </si>
  <si>
    <t xml:space="preserve">4950   </t>
  </si>
  <si>
    <t xml:space="preserve">Výmena podložia - geodosky  (Edef 90 Mpa viď. Výkres D-05 vzorové priečne rezy) zo štrkodrviny s rozprestretím a zhutnením, po zhutnení hr. 900 mm   </t>
  </si>
  <si>
    <t xml:space="preserve">6770   </t>
  </si>
  <si>
    <t>573111114.S</t>
  </si>
  <si>
    <t xml:space="preserve">Postrek asfaltový infiltračný s posypom kamenivom z asfaltu cestného v množstve 2,00 kg/m2   </t>
  </si>
  <si>
    <t xml:space="preserve">4925+4715   </t>
  </si>
  <si>
    <t xml:space="preserve">Podklad zo štrkodrviny s rozprestretím a zhutnením, po zhutnení s hrúbkou od 100 do 150 mm   </t>
  </si>
  <si>
    <t xml:space="preserve">3047 * 1,02   </t>
  </si>
  <si>
    <t xml:space="preserve">2470 * 1,02   </t>
  </si>
  <si>
    <t>5.4</t>
  </si>
  <si>
    <t xml:space="preserve">Komunikácie - Nástupištia   </t>
  </si>
  <si>
    <t xml:space="preserve">466 * 1,02   </t>
  </si>
  <si>
    <t>5.5</t>
  </si>
  <si>
    <t xml:space="preserve">Komunikácie - cembet kryt pre automobily   </t>
  </si>
  <si>
    <t>915711211.S</t>
  </si>
  <si>
    <t xml:space="preserve">Vodorovné dopravné značenie striekané farbou deliacich čiar súvislých šírky 125 mm biela základná   </t>
  </si>
  <si>
    <t xml:space="preserve">"V2"  482   </t>
  </si>
  <si>
    <t xml:space="preserve">"V4"  65   </t>
  </si>
  <si>
    <t>915711411.S</t>
  </si>
  <si>
    <t xml:space="preserve">Vodorovné dopravné značenie striekané farbou vodiacich čiar súvislých šírky 250 mm biela základná   </t>
  </si>
  <si>
    <t xml:space="preserve">"V10"  597   </t>
  </si>
  <si>
    <t xml:space="preserve">"prechod"  3,0*83   </t>
  </si>
  <si>
    <t xml:space="preserve">"V9"  1,5*13   </t>
  </si>
  <si>
    <t xml:space="preserve">"V10c"  10,0*8   </t>
  </si>
  <si>
    <t>915721221.S</t>
  </si>
  <si>
    <t xml:space="preserve">Vodorovné dopravné značenie striekané farbou prechodov pre chodcov, šípky, symboly a pod., žltá základná   </t>
  </si>
  <si>
    <t xml:space="preserve">"V11A žlte statie"   40         *9   </t>
  </si>
  <si>
    <t xml:space="preserve">482+65+597   </t>
  </si>
  <si>
    <t xml:space="preserve">348,5+360,0   </t>
  </si>
  <si>
    <t xml:space="preserve">1256 * 1,01   </t>
  </si>
  <si>
    <t xml:space="preserve">1583+585   </t>
  </si>
  <si>
    <t xml:space="preserve">1583 * 1,01   </t>
  </si>
  <si>
    <t xml:space="preserve">585 * 1,01   </t>
  </si>
  <si>
    <t xml:space="preserve">Dillačná zálievka a výplň   </t>
  </si>
  <si>
    <t xml:space="preserve">medzi obrubníkom a cementobetónovou vozovkou   </t>
  </si>
  <si>
    <t xml:space="preserve">Stredová asfaltová zalievka   </t>
  </si>
  <si>
    <t>966006211.S</t>
  </si>
  <si>
    <t xml:space="preserve">Odstránenie (demontáž) zvislej dopravnej značky zo stĺpov, stĺpikov alebo konzol,  -0,00400t   </t>
  </si>
  <si>
    <t>979087212.S</t>
  </si>
  <si>
    <t xml:space="preserve">Nakladanie na dopravné prostriedky pre vodorovnú dopravu sutiny   </t>
  </si>
  <si>
    <t xml:space="preserve">6310*0,225   </t>
  </si>
  <si>
    <t xml:space="preserve">6310*0,181   </t>
  </si>
  <si>
    <t xml:space="preserve">317*0,127   </t>
  </si>
  <si>
    <t xml:space="preserve">68*0,254   </t>
  </si>
  <si>
    <t>000300013.S</t>
  </si>
  <si>
    <t xml:space="preserve">Porealizačné geodetické polohopisné a výškopisné zameranie   </t>
  </si>
  <si>
    <t xml:space="preserve">Odberateľ: </t>
  </si>
  <si>
    <t xml:space="preserve">Spracoval:                                         </t>
  </si>
  <si>
    <t xml:space="preserve">Projektant: </t>
  </si>
  <si>
    <t xml:space="preserve">JKSO : </t>
  </si>
  <si>
    <t xml:space="preserve">Dodávateľ: </t>
  </si>
  <si>
    <t>Stavba :  Záchytné parkovisko - predstaničný priestor v Šali</t>
  </si>
  <si>
    <t>Objekt :  SO 07  Dažďová kanalizácia</t>
  </si>
  <si>
    <t>Časť :  I. etapa</t>
  </si>
  <si>
    <t>Jozef PATASY - PAMAX</t>
  </si>
  <si>
    <t>Por.</t>
  </si>
  <si>
    <t>Kód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</si>
  <si>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</si>
  <si>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</si>
  <si>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</si>
  <si>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</si>
  <si>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</si>
  <si>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</si>
  <si>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</si>
  <si>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Pozícia</t>
  </si>
  <si>
    <t>Vyňatý</t>
  </si>
  <si>
    <t>Vysoká sadzba</t>
  </si>
  <si>
    <t>Typ</t>
  </si>
  <si>
    <t>číslo</t>
  </si>
  <si>
    <t>cenníka</t>
  </si>
  <si>
    <t>výkaz-výmer</t>
  </si>
  <si>
    <t>výmera</t>
  </si>
  <si>
    <t>jednotka</t>
  </si>
  <si>
    <t>cena</t>
  </si>
  <si>
    <t>a práce</t>
  </si>
  <si>
    <t>materiál</t>
  </si>
  <si>
    <t>rozpočtované</t>
  </si>
  <si>
    <t>od začiatku</t>
  </si>
  <si>
    <t>dodatok</t>
  </si>
  <si>
    <t>z režimu stavba</t>
  </si>
  <si>
    <t>DPH ( materiál )</t>
  </si>
  <si>
    <t>položky</t>
  </si>
  <si>
    <t>PRÁCE A DODÁVKY HSV</t>
  </si>
  <si>
    <t>1 - ZEMNE PRÁCE</t>
  </si>
  <si>
    <t>272</t>
  </si>
  <si>
    <t xml:space="preserve">11500-1101   </t>
  </si>
  <si>
    <t xml:space="preserve">Prevedenie vody potrubím priemer potrubia DN do 100 mm                          </t>
  </si>
  <si>
    <t xml:space="preserve">m       </t>
  </si>
  <si>
    <t xml:space="preserve">                    </t>
  </si>
  <si>
    <t xml:space="preserve"> </t>
  </si>
  <si>
    <t>E</t>
  </si>
  <si>
    <t>5*100     "100,0 m" =   500.000</t>
  </si>
  <si>
    <t xml:space="preserve">11510-1201   </t>
  </si>
  <si>
    <t xml:space="preserve">Čerpanie vody do 10m do 500 l/min                                               </t>
  </si>
  <si>
    <t xml:space="preserve">hod     </t>
  </si>
  <si>
    <t>30*24     "30 dní x 24 hodín" =   720.000</t>
  </si>
  <si>
    <t xml:space="preserve">11510-1301   </t>
  </si>
  <si>
    <t xml:space="preserve">Pohotovosť čerpacej súpravy do 10m do 500 l/min                                 </t>
  </si>
  <si>
    <t xml:space="preserve">deň     </t>
  </si>
  <si>
    <t>5*6     "6 dní" =   30.000</t>
  </si>
  <si>
    <t xml:space="preserve">13120-1102   </t>
  </si>
  <si>
    <t xml:space="preserve">Hĺbenie jám nezapaž. v horn. tr. 3 nad 100 do 1 000 m3                          </t>
  </si>
  <si>
    <t xml:space="preserve">m3      </t>
  </si>
  <si>
    <t>17,60*5,0*2,40     "RN2" =   211.200</t>
  </si>
  <si>
    <t>15,80*8,0*2,40     "RN3" =   303.360</t>
  </si>
  <si>
    <t>8,60*7,40*2,40      "RN4" =   152.736</t>
  </si>
  <si>
    <t>13,40*6,80*2,40    "RN5" =   218.688</t>
  </si>
  <si>
    <t>9,80*6,20*2,40      "RN6" =   145.824</t>
  </si>
  <si>
    <t>9,50*7,0*6,10*5     "pre vsaky" =   2028.250</t>
  </si>
  <si>
    <t xml:space="preserve">13120-1109   </t>
  </si>
  <si>
    <t xml:space="preserve">Príplatok za lepivosť v horn. tr. 3                                             </t>
  </si>
  <si>
    <t>3060,058*0,50 =   1530.029</t>
  </si>
  <si>
    <t xml:space="preserve">13220-1203   </t>
  </si>
  <si>
    <t xml:space="preserve">Hĺbenie rýh šírka do 2 m v horn. tr. 3 nad 1 000 do 10 000 m3                   </t>
  </si>
  <si>
    <t xml:space="preserve">"pre DN 100"                                                                    </t>
  </si>
  <si>
    <t>1,10*2,20*2,10+1,10*2,20*2,10 =   10.164</t>
  </si>
  <si>
    <t>1,10*2,10*2,10+1,10*1,70*10,30 =   24.112</t>
  </si>
  <si>
    <t>1,10*2,80*2,10 =   6.468</t>
  </si>
  <si>
    <t>.</t>
  </si>
  <si>
    <t xml:space="preserve">"pre DN 150"                                                                    </t>
  </si>
  <si>
    <t>1,10*1,0*37,50+1,10*1,50*12,0 =   61.050</t>
  </si>
  <si>
    <t>1,10*1,0*49,90+1,10*1,0*31,40 =   89.430</t>
  </si>
  <si>
    <t>1,10*1,0*11,50 =   12.650</t>
  </si>
  <si>
    <t xml:space="preserve">"pre DN 200"                                                                    </t>
  </si>
  <si>
    <t>1,10*1,40*52,80+1,10*1,80*91,20 =   261.888</t>
  </si>
  <si>
    <t>1,10*1,60*57,40+1,10*1,20*63,30 =   184.580</t>
  </si>
  <si>
    <t>1,10*1,50*42,10 =   69.465</t>
  </si>
  <si>
    <t xml:space="preserve">"pre DN 600"                                                                    </t>
  </si>
  <si>
    <t>1,70*2,70*13,80+1,70*1,90*85,60 =   339.830</t>
  </si>
  <si>
    <t>1,70*2,10*83,60+1,70*1,80*46,50 =   440.742</t>
  </si>
  <si>
    <t>1,70*2,30*104,90+1,70*2,70*61,40 =   691.985</t>
  </si>
  <si>
    <t xml:space="preserve">13220-1209   </t>
  </si>
  <si>
    <t xml:space="preserve">Príplatok za lepivosť horniny tr.3 v rýhach š. do 200 cm                        </t>
  </si>
  <si>
    <t>2192,364*0,50 =   1096.182</t>
  </si>
  <si>
    <t xml:space="preserve">15110-1101   </t>
  </si>
  <si>
    <t xml:space="preserve">Zhotovenie paženia rýh pre podz. vedenie príložné hl. do 2 m                    </t>
  </si>
  <si>
    <t xml:space="preserve">m2      </t>
  </si>
  <si>
    <t>2*10,30*1,70 =   35.020</t>
  </si>
  <si>
    <t>2*37,50*1,0+2*12,0*1,50 =   111.000</t>
  </si>
  <si>
    <t>2*49,90*1,0+2*11,50*1,0 =   122.800</t>
  </si>
  <si>
    <t>2*52,80*1,40+2*91,20*1,80 =   476.160</t>
  </si>
  <si>
    <t>2*57,40*1,60+2*63,30*1,20 =   335.600</t>
  </si>
  <si>
    <t>2*42,10*1,50 =   126.300</t>
  </si>
  <si>
    <t>2*85,60*1,90+2*46,50*1,80 =   492.680</t>
  </si>
  <si>
    <t xml:space="preserve">15110-1102   </t>
  </si>
  <si>
    <t xml:space="preserve">Zhotovenie paženia rýh pre podz. vedenie príložné hl. do 4 m                    </t>
  </si>
  <si>
    <t>2*2,10*2,20+2*2,10*2,20 =   18.480</t>
  </si>
  <si>
    <t>2*2,10*2,10+2*2,10*2,80 =   20.580</t>
  </si>
  <si>
    <t>2*31,40*3,0 =   188.400</t>
  </si>
  <si>
    <t>2*83,60*2,10+2*104,90*2,30 =   833.660</t>
  </si>
  <si>
    <t>2*13,80*2,70+2*61,40*2,70 =   406.080</t>
  </si>
  <si>
    <t xml:space="preserve">15110-1111   </t>
  </si>
  <si>
    <t xml:space="preserve">Odstránenie paženia rýh pre podz. vedenie príložné hl. do 2 m                   </t>
  </si>
  <si>
    <t xml:space="preserve">15110-1112   </t>
  </si>
  <si>
    <t xml:space="preserve">Odstránenie paženia rýh pre podz. vedenie príložné hl. do 4 m                   </t>
  </si>
  <si>
    <t xml:space="preserve">16110-1101   </t>
  </si>
  <si>
    <t xml:space="preserve">Zvislé premiestnenie výkopu horn. tr. 1-4 do 2,5 m                              </t>
  </si>
  <si>
    <t xml:space="preserve">"retenčné nádrže"                                                               </t>
  </si>
  <si>
    <t>(211,20+303,36+152,736+218,688+145,824)*0,03  "3 %" =   30.954</t>
  </si>
  <si>
    <t xml:space="preserve">"ryhy"                                                                          </t>
  </si>
  <si>
    <t>2192,364*0,50     "50 %" =   1096.182</t>
  </si>
  <si>
    <t xml:space="preserve">16110-1103   </t>
  </si>
  <si>
    <t xml:space="preserve">Zvislé premiestnenie výkopu horn. tr. 1-4 do 6 m                                </t>
  </si>
  <si>
    <t xml:space="preserve">"vsaky"                                                                         </t>
  </si>
  <si>
    <t>2028,25*0,12     "12 %" =   243.390</t>
  </si>
  <si>
    <t xml:space="preserve">16250-1102   </t>
  </si>
  <si>
    <t xml:space="preserve">Vodorovné premiestnenie výkopu do 3000 m horn. tr. 1-4                          </t>
  </si>
  <si>
    <t xml:space="preserve">"lôžko+objem retencie+obsyp"                                                    </t>
  </si>
  <si>
    <t>9,36+56,16+58,272        "RN2" =   123.792</t>
  </si>
  <si>
    <t>16,56+99,36+74,976      "RN3" =   190.896</t>
  </si>
  <si>
    <t>7,128+42,768+41,136    "RN4" =   91.032</t>
  </si>
  <si>
    <t>10,944+65,664+56,832  "RN5" =   133.440</t>
  </si>
  <si>
    <t>6,552+39,312+39,984    "RN6" =   85.848</t>
  </si>
  <si>
    <t xml:space="preserve">"objem vytlačený šachtami a ORL"                                                </t>
  </si>
  <si>
    <t>0,62*0,62*3,14*5,30*5     "VSŠ" =   31.986</t>
  </si>
  <si>
    <t>0,80*0,80*3,14*1,70*5     "ORL" =   17.082</t>
  </si>
  <si>
    <t>0,59*0,59*3,14*2,30*5     "ORL" =   12.570</t>
  </si>
  <si>
    <t>1,20*1,50*2,10*5              "ŠO" =   18.900</t>
  </si>
  <si>
    <t>0,59*0,59*3,14*1,0*5       "ŠO" =   5.465</t>
  </si>
  <si>
    <t xml:space="preserve">"zásyp zo ŠD"                                                                   </t>
  </si>
  <si>
    <t>6,50*4,0*0,60*5               "vsak" =   78.000</t>
  </si>
  <si>
    <t>3,0+2,25       "lôžko zo ŠP - ORL+ŠO" =   5.250</t>
  </si>
  <si>
    <t>3,0+2,25       "podkl. dosky - ORL+ŠO" =   5.250</t>
  </si>
  <si>
    <t>214,098        "lôžko - ryhy" =   214.098</t>
  </si>
  <si>
    <t xml:space="preserve">"vytlačená kubatúra (s rúrou) - ryhy"                                           </t>
  </si>
  <si>
    <t>0,45*18,70+0,51*142,30+0,55*306,80+1,53*395,80 =   855.302</t>
  </si>
  <si>
    <t xml:space="preserve">17120-1201   </t>
  </si>
  <si>
    <t xml:space="preserve">Uloženie sypaniny na skládku                                                    </t>
  </si>
  <si>
    <t xml:space="preserve">17410-1101   </t>
  </si>
  <si>
    <t xml:space="preserve">Zásyp zhutnený jám, rýh, šachiet alebo okolo objektu                            </t>
  </si>
  <si>
    <t>(211,20-9,36-56,16)*0,60          "RN2" =   87.408</t>
  </si>
  <si>
    <t>(303,36-16,56-99,36)*0,60        "RN3" =   112.464</t>
  </si>
  <si>
    <t>(152,736-7,128-42,768)*0,60    "RN4" =   61.704</t>
  </si>
  <si>
    <t>(218,688-10,944-65,664)*0,60   "RN5" =   85.248</t>
  </si>
  <si>
    <t>(145,824-6,552-39,312)*0,60     "RN6" =   59.976</t>
  </si>
  <si>
    <t>2028,25-78,0-5,25-5,25-31,986-29,652-24,365  "vsaky" =   1853.747</t>
  </si>
  <si>
    <t>2192,364-1069,40                       "ryhy" =   1122.964</t>
  </si>
  <si>
    <t xml:space="preserve">17410-1102   </t>
  </si>
  <si>
    <t xml:space="preserve">Zásyp zhutnený v uzatvorených priestoroch                                       </t>
  </si>
  <si>
    <t>6,50*4,0*0,60*5             "vsak" =   78.000</t>
  </si>
  <si>
    <t>0,50*0,50*3,14*2,0*5     "VSŠ" =   7.850</t>
  </si>
  <si>
    <t xml:space="preserve">583 438720   </t>
  </si>
  <si>
    <t xml:space="preserve">Kamenivo drtené hrubé 8-16                                                      </t>
  </si>
  <si>
    <t xml:space="preserve">t       </t>
  </si>
  <si>
    <t>85,85*1,80 =   154.530</t>
  </si>
  <si>
    <t xml:space="preserve">17510-1201   </t>
  </si>
  <si>
    <t xml:space="preserve">Obsyp objektu bez prehodenia sypaniny                                           </t>
  </si>
  <si>
    <t xml:space="preserve">"obsyp ŠP 0-8 - RN"                                                             </t>
  </si>
  <si>
    <t>(211,20-9,36-56,16)*0,40          "RN2" =   58.272</t>
  </si>
  <si>
    <t>(303,36-16,56-99,36)*0,40        "RN3" =   74.976</t>
  </si>
  <si>
    <t>(152,736-7,128-42,768)*0,40    "RN4" =   41.136</t>
  </si>
  <si>
    <t>(218,688-10,944-65,664)*0,40  "RN5" =   56.832</t>
  </si>
  <si>
    <t>(145,824-6,552-39,312)*0,40    "RN6" =   39.984</t>
  </si>
  <si>
    <t xml:space="preserve">"obsyp ŠP - ryhy"                                                               </t>
  </si>
  <si>
    <t>0,44*18,70+0,49*142,30 =   77.955</t>
  </si>
  <si>
    <t>0,52*306,80+1,25*395,80 =   654.286</t>
  </si>
  <si>
    <t xml:space="preserve">583 371010   </t>
  </si>
  <si>
    <t xml:space="preserve">Štrkopiesok 0-8 - dodávka                                                       </t>
  </si>
  <si>
    <t xml:space="preserve">"retenčné nádržne"                                                              </t>
  </si>
  <si>
    <t>58,272+74,976+41,136+56,832+39,984 =   271.200</t>
  </si>
  <si>
    <t xml:space="preserve">583 373320   </t>
  </si>
  <si>
    <t xml:space="preserve">Štrkopiesok 8-22 - dodávka                                                      </t>
  </si>
  <si>
    <t>(77,955+654,286)*1,80     "ryhy" =   1318.034</t>
  </si>
  <si>
    <t xml:space="preserve">18390-5111   </t>
  </si>
  <si>
    <t xml:space="preserve">Protikoreňová zábrana Rootcontrol                                               </t>
  </si>
  <si>
    <t xml:space="preserve">1 - ZEMNE PRÁCE  spolu: </t>
  </si>
  <si>
    <t>2 - ZÁKLADY</t>
  </si>
  <si>
    <t xml:space="preserve">21197-1110   </t>
  </si>
  <si>
    <t xml:space="preserve">Zhot. opláštenia odv. rebier z geotextílie sklon do 1:2,5                       </t>
  </si>
  <si>
    <t>(6,50*4,0*2+(6,50+4,0)*2*0,60)*5   "vsaky" =   323.000</t>
  </si>
  <si>
    <t xml:space="preserve">693 665120   </t>
  </si>
  <si>
    <t xml:space="preserve">Geotextília polypropylénová TATRATEX PP 300g/m2 - dodávka                       </t>
  </si>
  <si>
    <t>323,0*1,05 =   339.150</t>
  </si>
  <si>
    <t>251</t>
  </si>
  <si>
    <t xml:space="preserve">24211-1114P  </t>
  </si>
  <si>
    <t xml:space="preserve">Osad. plášťa vsakovacej šachty                                                  </t>
  </si>
  <si>
    <t>5,30*5 =   26.500</t>
  </si>
  <si>
    <t xml:space="preserve">592 174902   </t>
  </si>
  <si>
    <t xml:space="preserve">Obrubník cestný bez skosenia 100/26/15 - dodávka                                </t>
  </si>
  <si>
    <t xml:space="preserve">kus     </t>
  </si>
  <si>
    <t>20*1,01 =   20.200</t>
  </si>
  <si>
    <t xml:space="preserve">592 241610   </t>
  </si>
  <si>
    <t xml:space="preserve">Skruž TBH 50/12 100x50x12 - dodávka                                             </t>
  </si>
  <si>
    <t>5*1,01 =   5.050</t>
  </si>
  <si>
    <t xml:space="preserve">592 241620   </t>
  </si>
  <si>
    <t xml:space="preserve">Skruž TBH 100/12 100x100x12 - dodávka                                           </t>
  </si>
  <si>
    <t xml:space="preserve">592 243850   </t>
  </si>
  <si>
    <t xml:space="preserve">Skruž prechodová TZS 100x80x12 - dodávka                                        </t>
  </si>
  <si>
    <t xml:space="preserve">592 277730   </t>
  </si>
  <si>
    <t xml:space="preserve">Tvárnica melioračná TBM 2-50 50x50x10 - dodávka                                 </t>
  </si>
  <si>
    <t xml:space="preserve">27336-2021P  </t>
  </si>
  <si>
    <t xml:space="preserve">Výstuž podkladných dosiek zo zvarovaných sietí KARI                             </t>
  </si>
  <si>
    <t>2*2,0*3,30*5/1000       "ORL" =   0.066</t>
  </si>
  <si>
    <t>2,0*1,50*3,30*5/1000  "ŠO" =   0.050</t>
  </si>
  <si>
    <t xml:space="preserve">2 - ZÁKLADY  spolu: </t>
  </si>
  <si>
    <t>3 - ZVISLÉ A KOMPLETNÉ KONŠTRUKCIE</t>
  </si>
  <si>
    <t>271</t>
  </si>
  <si>
    <t xml:space="preserve">38694-1123   </t>
  </si>
  <si>
    <t xml:space="preserve">Montáž odlučovačov ropných látok                                                </t>
  </si>
  <si>
    <t xml:space="preserve">429 224110   </t>
  </si>
  <si>
    <t xml:space="preserve">Odlučovač ORL KLk 3/1 sII - dodávka                                             </t>
  </si>
  <si>
    <t xml:space="preserve">592 241130   </t>
  </si>
  <si>
    <t xml:space="preserve">Skruž TBH 50/9 100x50x9 - dodávka                                               </t>
  </si>
  <si>
    <t xml:space="preserve">592 241140   </t>
  </si>
  <si>
    <t xml:space="preserve">Skruž TBH 100/9 100x100x9 - dodávka                                             </t>
  </si>
  <si>
    <t xml:space="preserve">592 243800   </t>
  </si>
  <si>
    <t xml:space="preserve">Skruž prechodová TBS 15-100 60x100x9 - dodávka                                  </t>
  </si>
  <si>
    <t xml:space="preserve">3 - ZVISLÉ A KOMPLETNÉ KONŠTRUKCIE  spolu: </t>
  </si>
  <si>
    <t>4 - VODOROVNÉ KONŠTRUKCIE</t>
  </si>
  <si>
    <t xml:space="preserve">45157-3111   </t>
  </si>
  <si>
    <t xml:space="preserve">Lôžko pod potrubie, stoky v otv. výk. z piesku a štrkopiesku                    </t>
  </si>
  <si>
    <t>15,60*3,0*0,20       "RN2" =   9.360</t>
  </si>
  <si>
    <t>13,80*6,0*0,20       "RN3" =   16.560</t>
  </si>
  <si>
    <t>6,60*5,40*0,20       "RN4" =   7.128</t>
  </si>
  <si>
    <t>11,40*4,80*0,20     "RN5" =   10.944</t>
  </si>
  <si>
    <t>7,80*4,20*0,20       "RN6" =   6.552</t>
  </si>
  <si>
    <t>2,0*2,0*0,15*5        "ORL" =   3.000</t>
  </si>
  <si>
    <t>2,0*1,50*0,15*5      "ŠO" =   2.250</t>
  </si>
  <si>
    <t>0,17*(18,70+142,30+306,8)+0,34*395,80  "ryhy" =   214.098</t>
  </si>
  <si>
    <t xml:space="preserve">45211-2111   </t>
  </si>
  <si>
    <t xml:space="preserve">Osad. bet. prsten. rámov pod poklopy a mreže výška do 10 cm                     </t>
  </si>
  <si>
    <t xml:space="preserve">592 241370   </t>
  </si>
  <si>
    <t xml:space="preserve">Prstenec vyrovnávací TBS10/9 62,5x10x9 - dodávka                                </t>
  </si>
  <si>
    <t>36*1,01 =   36.360</t>
  </si>
  <si>
    <t xml:space="preserve">45231-1131   </t>
  </si>
  <si>
    <t xml:space="preserve">Podkladné dosky z betónu tr. C12/15 v otv. výk. pod potr                        </t>
  </si>
  <si>
    <t>2,0*2,0*0,15*5     "ORL" =   3.000</t>
  </si>
  <si>
    <t>2*1,50*0,15*5      "ŠO" =   2.250</t>
  </si>
  <si>
    <t xml:space="preserve">45235-1101   </t>
  </si>
  <si>
    <t xml:space="preserve">Debnenie podkl. dosák a sedl. lôžok pod potrubie v otv. výk.                    </t>
  </si>
  <si>
    <t>8,0*0,15*5+7,0*0,15*5 =   11.250</t>
  </si>
  <si>
    <t xml:space="preserve">4 - VODOROVNÉ KONŠTRUKCIE  spolu: </t>
  </si>
  <si>
    <t>8 - RÚROVÉ VEDENIA</t>
  </si>
  <si>
    <t xml:space="preserve">87131-3121   </t>
  </si>
  <si>
    <t xml:space="preserve">Montáž potrubia z kanaliz. rúr tvr. PVC otv. výk. DN150                         </t>
  </si>
  <si>
    <t>18,70+142,30 =   161.000</t>
  </si>
  <si>
    <t xml:space="preserve">286 111100   </t>
  </si>
  <si>
    <t xml:space="preserve">Rúrka PVC kanalizačná hrdlová 110x3,2x1000 - dodávka                            </t>
  </si>
  <si>
    <t>18,70*1,093 =   20.439</t>
  </si>
  <si>
    <t xml:space="preserve">286 111200   </t>
  </si>
  <si>
    <t xml:space="preserve">Rúrka PVC kanalizačná hrdlová 160x4,0x5000 - dodávka                            </t>
  </si>
  <si>
    <t>142,30/5*1,093 =   31.107</t>
  </si>
  <si>
    <t xml:space="preserve">87135-3121   </t>
  </si>
  <si>
    <t xml:space="preserve">Montáž potrubia z kanaliz. rúr tvr. PVC otv. výk. DN200                         </t>
  </si>
  <si>
    <t xml:space="preserve">286 111210   </t>
  </si>
  <si>
    <t xml:space="preserve">Rúrka PVC kanalizačná hrdlová 200x4,9x5000 - dodávka                            </t>
  </si>
  <si>
    <t>306,80/5*1,093 =   67.066</t>
  </si>
  <si>
    <t xml:space="preserve">87140-0600   </t>
  </si>
  <si>
    <t xml:space="preserve">Montáž potrubia z kanaliz. rúr tvr. PVC-Ukorugované do 20% otv. výk. DN600      </t>
  </si>
  <si>
    <t xml:space="preserve">286 111260   </t>
  </si>
  <si>
    <t xml:space="preserve">Rúrka PVC-U kanal. hrdlová korugovaná DN 600x6000 - dodávka                     </t>
  </si>
  <si>
    <t>395,80/6*1,093 =   72.102</t>
  </si>
  <si>
    <t xml:space="preserve">87731-3123   </t>
  </si>
  <si>
    <t xml:space="preserve">Montáž tvar. 1-osých na kanaliz. potr. z PVC otv. výk. DN150                    </t>
  </si>
  <si>
    <t xml:space="preserve">286 5A0451   </t>
  </si>
  <si>
    <t xml:space="preserve">Prechodka kanalizačná šachtová PVC DN 110 - dodávka                             </t>
  </si>
  <si>
    <t>1*1,015 =   1.015</t>
  </si>
  <si>
    <t xml:space="preserve">286 5A0453   </t>
  </si>
  <si>
    <t xml:space="preserve">Prechodka kanalizačná šachtová PVC DN 160 - dodávka                             </t>
  </si>
  <si>
    <t>11*1,015 =   11.165</t>
  </si>
  <si>
    <t xml:space="preserve">286 5A1003   </t>
  </si>
  <si>
    <t xml:space="preserve">Koleno kanalizačné PVC - 110x45st. - dodávka                                    </t>
  </si>
  <si>
    <t>2*1,015 =   2.030</t>
  </si>
  <si>
    <t xml:space="preserve">87735-3121   </t>
  </si>
  <si>
    <t xml:space="preserve">Montáž tvar. odboč. na kanaliz. potr. z PVC otv. výk. DN200                     </t>
  </si>
  <si>
    <t xml:space="preserve">286 5A0710   </t>
  </si>
  <si>
    <t xml:space="preserve">Odbočka 45st.kanalizačná PVC - 200/200 - dodávka                                </t>
  </si>
  <si>
    <t xml:space="preserve">87735-3123   </t>
  </si>
  <si>
    <t xml:space="preserve">Montáž tvar. 1-osých na kanaliz. potr. z PVC otv. výk. DN 200                   </t>
  </si>
  <si>
    <t>86+27+21 =   134.000</t>
  </si>
  <si>
    <t xml:space="preserve">286 5A0454   </t>
  </si>
  <si>
    <t xml:space="preserve">Prechodka kanalizačná šachtová PVC DN 200 - dodávka                             </t>
  </si>
  <si>
    <t>21*1,015 =   21.315</t>
  </si>
  <si>
    <t xml:space="preserve">286 5A1018   </t>
  </si>
  <si>
    <t xml:space="preserve">Koleno kanalizačné PVC - 200x45st - dodávka                                     </t>
  </si>
  <si>
    <t>27*1,015 =   27.405</t>
  </si>
  <si>
    <t xml:space="preserve">286 5A1020   </t>
  </si>
  <si>
    <t xml:space="preserve">Koleno kanalizačné PVC - 200x87st. - dodávka                                    </t>
  </si>
  <si>
    <t>86*1,015 =   87.290</t>
  </si>
  <si>
    <t xml:space="preserve">87739-3121P  </t>
  </si>
  <si>
    <t xml:space="preserve">Montáž tvar. odboč. na kanaliz. potr. z PVC otv. výk. DN600                     </t>
  </si>
  <si>
    <t xml:space="preserve">286 5A0737   </t>
  </si>
  <si>
    <t xml:space="preserve">Odbočka 45st.kanalizačná PVC - 600/200 - dodávka                                </t>
  </si>
  <si>
    <t>18*1,015 =   18.270</t>
  </si>
  <si>
    <t xml:space="preserve">87739-3123P  </t>
  </si>
  <si>
    <t xml:space="preserve">Montáž tvar. 1-osých na kanaliz. potr. z PVC otv. výk. DN 600                   </t>
  </si>
  <si>
    <t xml:space="preserve">286 5A0459   </t>
  </si>
  <si>
    <t xml:space="preserve">Prechodka kanalizačná šachová PVC DN 600 - dodávka                              </t>
  </si>
  <si>
    <t>51*1,015 =   51.765</t>
  </si>
  <si>
    <t xml:space="preserve">89210-1111   </t>
  </si>
  <si>
    <t xml:space="preserve">Skúška tesnosti kanalizačného potrubia DN do 200                                </t>
  </si>
  <si>
    <t>18,70+142,30+306,80 =   467.800</t>
  </si>
  <si>
    <t xml:space="preserve">89210-1115   </t>
  </si>
  <si>
    <t xml:space="preserve">Skúška tesnosti kanalizačného potrubia DN 600                                   </t>
  </si>
  <si>
    <t xml:space="preserve">89255-5111   </t>
  </si>
  <si>
    <t xml:space="preserve">Montáž retenčných nádrží z blokov DB60 a opláštenia                             </t>
  </si>
  <si>
    <t xml:space="preserve">693 665460   </t>
  </si>
  <si>
    <t xml:space="preserve">Geotextília PP 300g/m2 - dodávka                                                </t>
  </si>
  <si>
    <t xml:space="preserve">921 320270   </t>
  </si>
  <si>
    <t xml:space="preserve">Blok DB60, spojovací materiál - dodávka                                         </t>
  </si>
  <si>
    <t xml:space="preserve">89255-6111   </t>
  </si>
  <si>
    <t xml:space="preserve">Dodávka a montáž fólie PVC hr. 1,5 mm                                           </t>
  </si>
  <si>
    <t xml:space="preserve">89411-8001   </t>
  </si>
  <si>
    <t xml:space="preserve">Prípl. za každých ďalších 60 cm výšky                                           </t>
  </si>
  <si>
    <t xml:space="preserve">89441-1151   </t>
  </si>
  <si>
    <t xml:space="preserve">Zhot. šachiet z bet. dielcov, dno betón C25/30 na potrubí DN 600               </t>
  </si>
  <si>
    <t>28     "KŠ" =   28.000</t>
  </si>
  <si>
    <t xml:space="preserve">592 241060   </t>
  </si>
  <si>
    <t xml:space="preserve">Skruž TBH 25/9 100x25x9 - dodávka                                               </t>
  </si>
  <si>
    <t>69*1,01 =   69.690</t>
  </si>
  <si>
    <t>28*1,01 =   28.280</t>
  </si>
  <si>
    <t xml:space="preserve">89441-1151F  </t>
  </si>
  <si>
    <t xml:space="preserve">Zhot. šachiet filtračných z bet. dielcov, dno betón C25/30 na potrubí DN 600   </t>
  </si>
  <si>
    <t>5     "FŠ" =   5.000</t>
  </si>
  <si>
    <t xml:space="preserve">484 B12395   </t>
  </si>
  <si>
    <t xml:space="preserve">Filtračná prepážka s uchytením - dodávka                                        </t>
  </si>
  <si>
    <t xml:space="preserve">89442-1111   </t>
  </si>
  <si>
    <t xml:space="preserve">Osadenie prefa šachiet do 4 t                                                   </t>
  </si>
  <si>
    <t>5     "ŠO" =   5.000</t>
  </si>
  <si>
    <t xml:space="preserve">484 708114   </t>
  </si>
  <si>
    <t xml:space="preserve">Regulátor prietoku vírový 0,5 lit/s - dodávka                                   </t>
  </si>
  <si>
    <t xml:space="preserve">592 243330   </t>
  </si>
  <si>
    <t xml:space="preserve">Šachta prefa 1200x900x1800 mm - dodávka                                         </t>
  </si>
  <si>
    <t xml:space="preserve">89594-1111   </t>
  </si>
  <si>
    <t xml:space="preserve">Zhot. vpusti uličnej z bet. dielcov typ UV-50 normálny                          </t>
  </si>
  <si>
    <t xml:space="preserve">592 238210   </t>
  </si>
  <si>
    <t xml:space="preserve">Vpusť uličná betónová TBV 5-66 18x66x10 (prstenec) - dodávka                    </t>
  </si>
  <si>
    <t>43*1,01 =   43.430</t>
  </si>
  <si>
    <t xml:space="preserve">592 238230   </t>
  </si>
  <si>
    <t xml:space="preserve">Vpusť uličná betónová TBV 6-50 61,6x50x5 (dno) - dodávka                        </t>
  </si>
  <si>
    <t xml:space="preserve">592 238250   </t>
  </si>
  <si>
    <t xml:space="preserve">Vpusť uličná betónová  TBV10-50 29x50x5 (skruž) - dodávka                       </t>
  </si>
  <si>
    <t xml:space="preserve">592 238650   </t>
  </si>
  <si>
    <t xml:space="preserve">Vpusť uličná betónová TBV 14-50 (prietok) - dodávka                             </t>
  </si>
  <si>
    <t xml:space="preserve">592 238710   </t>
  </si>
  <si>
    <t xml:space="preserve">Kôš kalový A 4/Z OC 38,5x60 - dodávka                                           </t>
  </si>
  <si>
    <t xml:space="preserve">89910-3111   </t>
  </si>
  <si>
    <t xml:space="preserve">Osadenie poklopov liatinových, ocel. s rámom do 150 kg                          </t>
  </si>
  <si>
    <t xml:space="preserve">552 430300   </t>
  </si>
  <si>
    <t xml:space="preserve">Poklop liatinový s rámom 600x600 - dodávka                                      </t>
  </si>
  <si>
    <t xml:space="preserve">552 434420   </t>
  </si>
  <si>
    <t xml:space="preserve">Poklop vstupný šachtový d 600 D - dodávka                                       </t>
  </si>
  <si>
    <t xml:space="preserve">89920-3111   </t>
  </si>
  <si>
    <t xml:space="preserve">Osadenie mreží liatinových s rámom do 150 kg                                    </t>
  </si>
  <si>
    <t xml:space="preserve">552 425100   </t>
  </si>
  <si>
    <t xml:space="preserve">Mreža pre vozovku s nálevkou                                                    </t>
  </si>
  <si>
    <t xml:space="preserve">8 - RÚROVÉ VEDENIA  spolu: </t>
  </si>
  <si>
    <t>9 - OSTATNÉ KONŠTRUKCIE A PRÁCE</t>
  </si>
  <si>
    <t xml:space="preserve">96104-4115   </t>
  </si>
  <si>
    <t xml:space="preserve">Búranie uličného vpustu z betónových dielcov                                    </t>
  </si>
  <si>
    <t>244</t>
  </si>
  <si>
    <t xml:space="preserve">97908-0002   </t>
  </si>
  <si>
    <t xml:space="preserve">Skladné na skládke - ostatná suť                                                </t>
  </si>
  <si>
    <t xml:space="preserve">97908-1111   </t>
  </si>
  <si>
    <t xml:space="preserve">Odvoz sute a vybúraných hmôt na skládku do 1 km                                 </t>
  </si>
  <si>
    <t xml:space="preserve">97908-1121   </t>
  </si>
  <si>
    <t xml:space="preserve">Odvoz sute a vybúraných hmôt na skládku každý ďalší 1 km                        </t>
  </si>
  <si>
    <t>2,0*14 =   28.000</t>
  </si>
  <si>
    <t xml:space="preserve">99827-6101   </t>
  </si>
  <si>
    <t xml:space="preserve">Presun hmôt pre potrubie z rúr plast. a sklolam. v otv. výk.                    </t>
  </si>
  <si>
    <t xml:space="preserve">9 - OSTATNÉ KONŠTRUKCIE A PRÁCE  spolu: </t>
  </si>
  <si>
    <t xml:space="preserve">PRÁCE A DODÁVKY HSV  spolu: </t>
  </si>
  <si>
    <t>Za rozpočet celkom</t>
  </si>
  <si>
    <t xml:space="preserve">Ks: </t>
  </si>
  <si>
    <t>14. 3. 2020</t>
  </si>
  <si>
    <t>Zákazka ETAPA I - SO 06 PITNÁ FONTÁNKA</t>
  </si>
  <si>
    <t>Objekt ZÁCHYTNÉ PARKOVISKO ŠAĽA</t>
  </si>
  <si>
    <t>Prehľad rozpočtových nákladov</t>
  </si>
  <si>
    <t>Por.č.</t>
  </si>
  <si>
    <t>Cenník</t>
  </si>
  <si>
    <t>Mj</t>
  </si>
  <si>
    <t>Cena/Mj</t>
  </si>
  <si>
    <t>Materiál</t>
  </si>
  <si>
    <t>Hmotnosť/Mj</t>
  </si>
  <si>
    <t>Hmotnosť</t>
  </si>
  <si>
    <t>Suť</t>
  </si>
  <si>
    <t>Práce HSV</t>
  </si>
  <si>
    <t>ZEMNÉ PRÁCE</t>
  </si>
  <si>
    <t xml:space="preserve">  1/A 1</t>
  </si>
  <si>
    <t xml:space="preserve"> 132101101</t>
  </si>
  <si>
    <t xml:space="preserve"> 132101201</t>
  </si>
  <si>
    <t xml:space="preserve"> 175101100</t>
  </si>
  <si>
    <t>271/A 1</t>
  </si>
  <si>
    <t xml:space="preserve"> 451573111</t>
  </si>
  <si>
    <t>P/PE</t>
  </si>
  <si>
    <t xml:space="preserve"> 174101101</t>
  </si>
  <si>
    <t>R/RE</t>
  </si>
  <si>
    <t xml:space="preserve"> 174101201</t>
  </si>
  <si>
    <t xml:space="preserve"> 451541111</t>
  </si>
  <si>
    <t xml:space="preserve"> 175101101</t>
  </si>
  <si>
    <t>Obsyp potrubia - vodovod</t>
  </si>
  <si>
    <t>Pieskové lôžko pre potrubie - vodovod</t>
  </si>
  <si>
    <t xml:space="preserve"> 174101001</t>
  </si>
  <si>
    <t>Spätný zásyp pre potrubie - vodovod</t>
  </si>
  <si>
    <t>946/M46</t>
  </si>
  <si>
    <t xml:space="preserve"> 460490011</t>
  </si>
  <si>
    <t>POTRUBNÉ ROZVODY</t>
  </si>
  <si>
    <t>721/A 1</t>
  </si>
  <si>
    <t xml:space="preserve"> 721172109</t>
  </si>
  <si>
    <t>Kanalizačné potrubie z nemäkčeného PVC pre ležatú kanalizáciu vedené v zemi v hĺbke do 4m (napr. Osma KG SN4) 110x3,2</t>
  </si>
  <si>
    <t>271/A 3</t>
  </si>
  <si>
    <t xml:space="preserve"> 877313122</t>
  </si>
  <si>
    <t xml:space="preserve"> 893810153</t>
  </si>
  <si>
    <t>Plastová kanalizačná šachta DN400 s poklopom tr. zaťaženia B bez dna - vsakovacia šachta DN400 h=1,3m</t>
  </si>
  <si>
    <t xml:space="preserve">  2/A 1</t>
  </si>
  <si>
    <t xml:space="preserve"> 289971211</t>
  </si>
  <si>
    <t xml:space="preserve"> 892311000</t>
  </si>
  <si>
    <t>271/A 2</t>
  </si>
  <si>
    <t xml:space="preserve"> 871271002</t>
  </si>
  <si>
    <t>Potrubie plastové z HDPE100, PN10, SDR17 25x2,3</t>
  </si>
  <si>
    <t xml:space="preserve"> 899912253</t>
  </si>
  <si>
    <t xml:space="preserve"> 892241111</t>
  </si>
  <si>
    <t xml:space="preserve"> 892353111</t>
  </si>
  <si>
    <t xml:space="preserve"> 892372111</t>
  </si>
  <si>
    <t>OSTATNÉ PRÁCE</t>
  </si>
  <si>
    <t>311/A 1</t>
  </si>
  <si>
    <t xml:space="preserve"> 461311610</t>
  </si>
  <si>
    <t>Betónová pätka 400x400x400</t>
  </si>
  <si>
    <t>721/A 5</t>
  </si>
  <si>
    <t xml:space="preserve"> 725939101</t>
  </si>
  <si>
    <t>Práce PSV</t>
  </si>
  <si>
    <t>ZTI-VNÚTORNA KANALIZÁCIA</t>
  </si>
  <si>
    <t xml:space="preserve"> 72117157</t>
  </si>
  <si>
    <t>Kanalizačné potrubie z PP (napr. Osma HT Plus) 32x1,8</t>
  </si>
  <si>
    <t xml:space="preserve"> 721171423</t>
  </si>
  <si>
    <t>Celkom v EUR</t>
  </si>
  <si>
    <t>Zákazka ETAPA I - SO 03.4 VEREJNÉ WC - ZDRAVOTECHNIKA</t>
  </si>
  <si>
    <t>Obsyp potrubia - kanalizácia</t>
  </si>
  <si>
    <t>Pieskové lôžko pre potrubie - kanalizácia</t>
  </si>
  <si>
    <t>Spätný zásyp pre potrubie - kanalizácia</t>
  </si>
  <si>
    <t xml:space="preserve"> 131111101</t>
  </si>
  <si>
    <t xml:space="preserve"> 174101002</t>
  </si>
  <si>
    <t xml:space="preserve">Výkop pre vodomernú šachtu </t>
  </si>
  <si>
    <t>221/A 1</t>
  </si>
  <si>
    <t xml:space="preserve"> 564932111</t>
  </si>
  <si>
    <t>S/S60</t>
  </si>
  <si>
    <t xml:space="preserve"> 5833711000</t>
  </si>
  <si>
    <t xml:space="preserve"> 721172112</t>
  </si>
  <si>
    <t>Kanalizačné potrubie z nemäkčeného PVC pre ležatú kanalizáciu vedené v zemi v hĺbke do 4m (napr. Osma KG SN4) 160x4,0</t>
  </si>
  <si>
    <t xml:space="preserve"> 893810151</t>
  </si>
  <si>
    <t>Kanalizačná domová plastová šachta s vnútorným priemerom d600mm s poklopom tr. z. B h=1,5m</t>
  </si>
  <si>
    <t xml:space="preserve"> 893810152</t>
  </si>
  <si>
    <t>Kanalizačná domová plastová šachta s vnútorným priemerom d400mm s poklopom tr. z. B h=1,5m</t>
  </si>
  <si>
    <t xml:space="preserve"> 871271001</t>
  </si>
  <si>
    <t>921/M21</t>
  </si>
  <si>
    <t xml:space="preserve"> 210850001</t>
  </si>
  <si>
    <t xml:space="preserve"> 899912251</t>
  </si>
  <si>
    <t>Ochranné oceľové potrubie pre vodovod pod základmi DN65-2 1/2</t>
  </si>
  <si>
    <t xml:space="preserve">Vodomerná šachta železobetónová prefabrikovaná, hr.steny 100mm 1200x900x1800 </t>
  </si>
  <si>
    <t xml:space="preserve"> 899101111</t>
  </si>
  <si>
    <t>721/A 2</t>
  </si>
  <si>
    <t xml:space="preserve"> 722262151</t>
  </si>
  <si>
    <t>721/A 3</t>
  </si>
  <si>
    <t xml:space="preserve"> 723230010</t>
  </si>
  <si>
    <t>Guľový rohový ventil s filtrom  1/2 x 3/8</t>
  </si>
  <si>
    <t>IZOLÁCIE TEPELNÉ BEŽNÝCH STAVEB. KONŠTRUKCIÍ</t>
  </si>
  <si>
    <t>713/A 4</t>
  </si>
  <si>
    <t xml:space="preserve"> 713411123</t>
  </si>
  <si>
    <t>Tepelná izolácia na báze polyetylénu 20x22</t>
  </si>
  <si>
    <t xml:space="preserve"> 713411131</t>
  </si>
  <si>
    <t>Tepelná izolácia na báze polyetylénu 20x28</t>
  </si>
  <si>
    <t xml:space="preserve"> 713411132</t>
  </si>
  <si>
    <t>Tepelná izolácia na báze polyetylénu 9x22</t>
  </si>
  <si>
    <t xml:space="preserve"> 713411133</t>
  </si>
  <si>
    <t>Tepelná izolácia na báze polyetylénu 9x28</t>
  </si>
  <si>
    <t xml:space="preserve"> 713415111</t>
  </si>
  <si>
    <t>Tepelná izolácia na báze polyetylénu 9x35</t>
  </si>
  <si>
    <t xml:space="preserve"> 721171580</t>
  </si>
  <si>
    <t>Kanalizačné potrubie z PP (napr. Osma HT Plus) 50x1,8</t>
  </si>
  <si>
    <t xml:space="preserve"> 721171581</t>
  </si>
  <si>
    <t xml:space="preserve">Kanalizačné potrubie z PP (napr. Osma HT Plus) 75x1,9 </t>
  </si>
  <si>
    <t xml:space="preserve"> 721171582</t>
  </si>
  <si>
    <t>Kanalizačné potrubie z PP (napr. Osma HT Plus) 110x2,7</t>
  </si>
  <si>
    <t xml:space="preserve"> 713411111</t>
  </si>
  <si>
    <t>Tepelná izolácia k zabráneniu kondenzácie pre potrubie d110mm hr. 12 mm</t>
  </si>
  <si>
    <t xml:space="preserve"> 877270001</t>
  </si>
  <si>
    <t>Uchytenie potrubia - objímka s gumovou výstelkou (108-112mm) D110</t>
  </si>
  <si>
    <t xml:space="preserve"> 877313123</t>
  </si>
  <si>
    <t>711/A 2</t>
  </si>
  <si>
    <t xml:space="preserve"> 712973240</t>
  </si>
  <si>
    <t>Vetracia sada (vetrací klobúk + krytka strechy) HL805</t>
  </si>
  <si>
    <t xml:space="preserve"> 712973340</t>
  </si>
  <si>
    <t>Vetracia sada (vetrací klobúk + krytka strechy) HL810</t>
  </si>
  <si>
    <t xml:space="preserve"> 891153111</t>
  </si>
  <si>
    <t xml:space="preserve"> 891163111</t>
  </si>
  <si>
    <t xml:space="preserve"> 891163221</t>
  </si>
  <si>
    <t>Plastové revízne dvierka 200x300mm</t>
  </si>
  <si>
    <t>ZTI-VNÚTORNÝ VODOVOD</t>
  </si>
  <si>
    <t xml:space="preserve"> 722171312</t>
  </si>
  <si>
    <t>Viacvrstové potrubie PE-AL-PE, PN10 (napr. Uponor MLCP) 20x2,25</t>
  </si>
  <si>
    <t xml:space="preserve"> 722171313</t>
  </si>
  <si>
    <t>Viacvrstové potrubie PE-AL-PE, PN10 (napr. Uponor MLCP) 25x2,5</t>
  </si>
  <si>
    <t>Viacvrstové potrubie PE-AL-PE, PN10 (napr. Uponor MLCP) 32x3</t>
  </si>
  <si>
    <t xml:space="preserve"> 722171316</t>
  </si>
  <si>
    <t xml:space="preserve"> 722212111</t>
  </si>
  <si>
    <t>731/A 2</t>
  </si>
  <si>
    <t xml:space="preserve"> 732322111</t>
  </si>
  <si>
    <t xml:space="preserve"> 732322113</t>
  </si>
  <si>
    <t xml:space="preserve"> 725539100</t>
  </si>
  <si>
    <t>ZTI-STROJNÉ VYBAVENIE</t>
  </si>
  <si>
    <t>Uzatvárací ventil guľový pre vodu DN20-3/4</t>
  </si>
  <si>
    <t xml:space="preserve"> 723230011</t>
  </si>
  <si>
    <t>Uzatvárací ventil guľový pre vodu DN25-1</t>
  </si>
  <si>
    <t xml:space="preserve"> 723230012</t>
  </si>
  <si>
    <t>Vypúšťací gulový kohút s páčkou DN15-1/2</t>
  </si>
  <si>
    <t>721/C 5</t>
  </si>
  <si>
    <t xml:space="preserve"> 725112912</t>
  </si>
  <si>
    <t>Jemný filter do potrubia DN25</t>
  </si>
  <si>
    <t xml:space="preserve"> 891185111</t>
  </si>
  <si>
    <t>Spätná klapka EURA ľahká FIV.08030 DN20-3/4</t>
  </si>
  <si>
    <t>731/A 4</t>
  </si>
  <si>
    <t xml:space="preserve"> 734134412</t>
  </si>
  <si>
    <t>Poistný ventil pre systémy OPV, DUCO KB DN15</t>
  </si>
  <si>
    <t xml:space="preserve"> 734134413</t>
  </si>
  <si>
    <t>ZTI-ZARIAĎOVACIE PREDMETY</t>
  </si>
  <si>
    <t xml:space="preserve"> 725119307</t>
  </si>
  <si>
    <t xml:space="preserve"> 725119309</t>
  </si>
  <si>
    <t xml:space="preserve"> 725114926</t>
  </si>
  <si>
    <t xml:space="preserve"> 725119701</t>
  </si>
  <si>
    <t xml:space="preserve"> 725119109</t>
  </si>
  <si>
    <t xml:space="preserve"> 725332320</t>
  </si>
  <si>
    <t xml:space="preserve"> 725129201</t>
  </si>
  <si>
    <t xml:space="preserve"> 725129701</t>
  </si>
  <si>
    <t xml:space="preserve"> 725129211</t>
  </si>
  <si>
    <t xml:space="preserve"> 725869200</t>
  </si>
  <si>
    <t xml:space="preserve"> 725219201</t>
  </si>
  <si>
    <t xml:space="preserve"> 725219401</t>
  </si>
  <si>
    <t xml:space="preserve"> 725869202</t>
  </si>
  <si>
    <t xml:space="preserve"> 725869213</t>
  </si>
  <si>
    <t xml:space="preserve"> 725869383</t>
  </si>
  <si>
    <t xml:space="preserve"> 721212411</t>
  </si>
  <si>
    <t>Podlahový vpust so zvislým odtokom a sifónovou vložkou DN 100</t>
  </si>
  <si>
    <t xml:space="preserve"> 712973220</t>
  </si>
  <si>
    <t xml:space="preserve"> 725829202</t>
  </si>
  <si>
    <t xml:space="preserve"> 725839203</t>
  </si>
  <si>
    <t xml:space="preserve"> 725839210</t>
  </si>
  <si>
    <t>999-987-123</t>
  </si>
  <si>
    <t xml:space="preserve">Informačná tabuľa - dodávka, osadenie a oživenie   </t>
  </si>
  <si>
    <t xml:space="preserve">Porealizačné geodetické zameranie   </t>
  </si>
  <si>
    <t>Objekt:   Priprava územia-1.etapa</t>
  </si>
  <si>
    <t xml:space="preserve">"poz.PU/02"  3,14*1,80*2,50*0,10   </t>
  </si>
  <si>
    <t xml:space="preserve">6,80+3,0   </t>
  </si>
  <si>
    <t xml:space="preserve">"poz PU/03"   6   </t>
  </si>
  <si>
    <t>Objekt:   SO-03.4   Verejné  WC  -Stavebná časť</t>
  </si>
  <si>
    <t xml:space="preserve">"výmena podložia   </t>
  </si>
  <si>
    <t xml:space="preserve">11,4 * 1,2   </t>
  </si>
  <si>
    <t xml:space="preserve">Špeciálna polyetylénová fólia hrúbky 0,12 mm.   </t>
  </si>
  <si>
    <t xml:space="preserve">Minimálna objemová hmotnosť: 10 kg/m3.   </t>
  </si>
  <si>
    <t xml:space="preserve">Minimálna objemová hmotnosť: 24,5 kg/m3.   </t>
  </si>
  <si>
    <t xml:space="preserve">Zárubeň METALIK , závesy v cene.   </t>
  </si>
  <si>
    <t xml:space="preserve">7,25782465659563 * 11,22   </t>
  </si>
  <si>
    <t>Objekt:   SO-03  Mobiliár</t>
  </si>
  <si>
    <t xml:space="preserve">Cena nezahŕňa:kotviacie prvky, spodnú stavbu. Štandardná farebnosť borovicových drevených lamiel: svetlá pinie, tmavý teak. Štandardná farebnosť tropických drevených lamiel: prírodná svetlá (náter olejom za príplatok). Štandardná farebnosť oceľových častí: 9006 strieborná svetlý hliník, 9007 strieborná tmavší hliník, 7016 antracitová šedá, 5002 ultramarínová modrá, 9005 sýta čierna.   </t>
  </si>
  <si>
    <t xml:space="preserve">Cena nezahŕňa:kotviacie prvky, spodnú stavbu. Štandardná farebnosť tela koše: hliníková zliatina. Štandardná farebnosť nohy, striešky, popr.nosné dosky: RAL 9006 strieborná svetlý hliník, RAL 9007 strieborná tmavší hliník, RAL 9005 čierna, RAL 5002.   </t>
  </si>
  <si>
    <t xml:space="preserve">Cena nezahŕňa:kotviacie prvky, spodnú stavbu. Štandardné farebné prevedenie: žiarový zinok.   </t>
  </si>
  <si>
    <t xml:space="preserve">Súčasťou výrobku je základový rám na osadenie.   </t>
  </si>
  <si>
    <t xml:space="preserve">Ceny nezahŕňajú: kotviace prvky, spodnú stavbu. Štandardná farebnosť konštrukcie: 9006 strieborná svetlý hliník, 9007 strieborná tmavší hliník, 7016 antracitová šedá, 5002 ultramarínová modrá, 9005 sýta čierna. Štandardná farebnosť trapézového plechu: pozink.   </t>
  </si>
  <si>
    <t>sub.</t>
  </si>
  <si>
    <t>KRYCÍ LIST ROZPOČTU</t>
  </si>
  <si>
    <t>Názov stavby</t>
  </si>
  <si>
    <r>
      <t>ZÁCHYTNÉ PARKOVISKO - PREDSTANIČNÝ PRIESTOR V ŠALI                -</t>
    </r>
    <r>
      <rPr>
        <b/>
        <sz val="8"/>
        <color indexed="10"/>
        <rFont val="Arial CE"/>
        <family val="2"/>
        <charset val="238"/>
      </rPr>
      <t xml:space="preserve"> I. ETAPA</t>
    </r>
  </si>
  <si>
    <t>JKSO</t>
  </si>
  <si>
    <t>Názov objektu</t>
  </si>
  <si>
    <t>I.ETAPA</t>
  </si>
  <si>
    <t>EČO</t>
  </si>
  <si>
    <t>SO 05   VEGETAČNÉ ÚRAVY</t>
  </si>
  <si>
    <t>Miesto</t>
  </si>
  <si>
    <t>IČO</t>
  </si>
  <si>
    <t>IČ DPH</t>
  </si>
  <si>
    <t>Investor</t>
  </si>
  <si>
    <t>Mesto Šaľa, Nám. Sv. Trojice 7, 927 15 Šaľa</t>
  </si>
  <si>
    <t>Projektant</t>
  </si>
  <si>
    <t xml:space="preserve">Ing. Magdalena Horňáková - Atelier DUMA., Sereďská 66, Trnava   </t>
  </si>
  <si>
    <t>Zhotoviteľ</t>
  </si>
  <si>
    <t>Spracoval</t>
  </si>
  <si>
    <t xml:space="preserve">Ing. Magdalena Horňáková </t>
  </si>
  <si>
    <t>Rozpočet číslo</t>
  </si>
  <si>
    <t>Dňa</t>
  </si>
  <si>
    <t>CPV</t>
  </si>
  <si>
    <t>CPA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</si>
  <si>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</si>
  <si>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</si>
  <si>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</si>
  <si>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</si>
  <si>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</si>
  <si>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</si>
  <si>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</si>
  <si>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</si>
  <si>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</si>
  <si>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</si>
  <si>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</si>
  <si>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</si>
  <si>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</si>
  <si>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</si>
  <si>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</si>
  <si>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Dodávky</t>
  </si>
  <si>
    <t>Práca nadčas</t>
  </si>
  <si>
    <t>13</t>
  </si>
  <si>
    <t xml:space="preserve">GZS   </t>
  </si>
  <si>
    <t>Montáž</t>
  </si>
  <si>
    <t>Bez pevnej podl.</t>
  </si>
  <si>
    <t>14</t>
  </si>
  <si>
    <t xml:space="preserve">Projektové práce   </t>
  </si>
  <si>
    <t>10</t>
  </si>
  <si>
    <t>Kultúrna pamiatka</t>
  </si>
  <si>
    <t>15</t>
  </si>
  <si>
    <t xml:space="preserve">Sťažené podmienky   </t>
  </si>
  <si>
    <t>11</t>
  </si>
  <si>
    <t>16</t>
  </si>
  <si>
    <t xml:space="preserve">Vplyv prostredia   </t>
  </si>
  <si>
    <t>"M"</t>
  </si>
  <si>
    <t>17</t>
  </si>
  <si>
    <t xml:space="preserve">Iné VRN   </t>
  </si>
  <si>
    <t>18</t>
  </si>
  <si>
    <t>VRN z rozpočtu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</si>
  <si>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</si>
  <si>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</si>
  <si>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</si>
  <si>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</si>
  <si>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</si>
  <si>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</si>
  <si>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</si>
  <si>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</si>
  <si>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</si>
  <si>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</si>
  <si>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</si>
  <si>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</si>
  <si>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</si>
  <si>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</si>
  <si>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</si>
  <si>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</si>
  <si>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</si>
  <si>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</si>
  <si>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</si>
  <si>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</si>
  <si>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Objednávateľ</t>
  </si>
  <si>
    <t>25</t>
  </si>
  <si>
    <t>Cena s DPH (r. 23-24)</t>
  </si>
  <si>
    <t>Prípočty a odpočty</t>
  </si>
  <si>
    <t>26</t>
  </si>
  <si>
    <t>Dodávky zadávateľa</t>
  </si>
  <si>
    <t>27</t>
  </si>
  <si>
    <t>Kĺzavá doložka</t>
  </si>
  <si>
    <t>28</t>
  </si>
  <si>
    <t>Zvýhodnenie + -</t>
  </si>
  <si>
    <t>&gt;&gt;  skryté stĺpce  &lt;&lt;</t>
  </si>
  <si>
    <t>{d087e0b9-003a-4fff-82bd-54d4e947e37d}</t>
  </si>
  <si>
    <t>0</t>
  </si>
  <si>
    <t>v ---  nižšie sa nachádzajú doplnkové a pomocné údaje k zostavám  --- v</t>
  </si>
  <si>
    <t>False</t>
  </si>
  <si>
    <t>Stavba:</t>
  </si>
  <si>
    <t>Objekt:</t>
  </si>
  <si>
    <t>20200101 - SO-03.4 - Verejné WC - I. ETAPA</t>
  </si>
  <si>
    <t>JKSO:</t>
  </si>
  <si>
    <t>KS:</t>
  </si>
  <si>
    <t>Miesto:</t>
  </si>
  <si>
    <t>Šaľa</t>
  </si>
  <si>
    <t>Dátum:</t>
  </si>
  <si>
    <t>Objednávateľ:</t>
  </si>
  <si>
    <t>IČO:</t>
  </si>
  <si>
    <t>IČ DPH:</t>
  </si>
  <si>
    <t>Zhotoviteľ:</t>
  </si>
  <si>
    <t>Projektant:</t>
  </si>
  <si>
    <t>Spracovateľ:</t>
  </si>
  <si>
    <t>Poznámka:</t>
  </si>
  <si>
    <t>Cena bez DPH</t>
  </si>
  <si>
    <t>Základ dane</t>
  </si>
  <si>
    <t>Sadzba dane</t>
  </si>
  <si>
    <t>Výška dane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</si>
  <si>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</si>
  <si>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</si>
  <si>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</si>
  <si>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</si>
  <si>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</si>
  <si>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</si>
  <si>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</si>
  <si>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Spracovateľ</t>
  </si>
  <si>
    <t>Dátum a podpis: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</si>
  <si>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</si>
  <si>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</si>
  <si>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</si>
  <si>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</si>
  <si>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</si>
  <si>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</si>
  <si>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</si>
  <si>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M - Práce a dodávky M</t>
  </si>
  <si>
    <t xml:space="preserve">    21-M - Elektromontáže</t>
  </si>
  <si>
    <t>VRN - Vedľajšie rozpočtové náklady</t>
  </si>
  <si>
    <t>ROZPOČET</t>
  </si>
  <si>
    <t>PČ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</si>
  <si>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</si>
  <si>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</si>
  <si>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</si>
  <si>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</si>
  <si>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</si>
  <si>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</si>
  <si>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</si>
  <si>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</si>
  <si>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Práce a dodávky HSV</t>
  </si>
  <si>
    <t>ROZPOCET</t>
  </si>
  <si>
    <t>Ostatné konštrukcie a práce-búranie</t>
  </si>
  <si>
    <t>K</t>
  </si>
  <si>
    <t>Vyrezanie rýh frézovaním v murive z dierovaných pálených tehál v priestore priľahlom k stropnej konštrukcii hĺbky 25 mm, š. 40 mm -0,00125t</t>
  </si>
  <si>
    <t>-1014121117</t>
  </si>
  <si>
    <t>Sadra šedá, balenie 30 kg</t>
  </si>
  <si>
    <t>-1882298164</t>
  </si>
  <si>
    <t>Práce a dodávky M</t>
  </si>
  <si>
    <t>Elektromontáže</t>
  </si>
  <si>
    <t>Rúrka ohybná elektroinštalačná z PVC 25, uložená pevne</t>
  </si>
  <si>
    <t>64</t>
  </si>
  <si>
    <t>-284443920</t>
  </si>
  <si>
    <t>Rúrka ohybná vlnitá pancierová PVC-U, DN 25</t>
  </si>
  <si>
    <t>128</t>
  </si>
  <si>
    <t>243334183</t>
  </si>
  <si>
    <t>Krabica prístrojová bez zapojenia (1901, KP 68, KZ 3)</t>
  </si>
  <si>
    <t>-391263380</t>
  </si>
  <si>
    <t>Krabica prístrojová rozvodná z PVC pod omietku KPR 68, KOPOS</t>
  </si>
  <si>
    <t>1654034054</t>
  </si>
  <si>
    <t>Krabica (1902, KO 68) odbočná s viečkom kruhová , bez zapojenia</t>
  </si>
  <si>
    <t>1211418329</t>
  </si>
  <si>
    <t>Krabica univerzálna z PVC s viečkom pod omietku KU 68-1902,Dxh 73x42 mm, KOPOS</t>
  </si>
  <si>
    <t>-1811927082</t>
  </si>
  <si>
    <t>Krabica (KO 125/1L štvorcová) do dutých stien odbočná s viečkom, bez zapojenia</t>
  </si>
  <si>
    <t>-236189730</t>
  </si>
  <si>
    <t>Krabica odbočná z PVC s viečkom pod omietku KO125/1L šxvxh 132x132x72 mm, KOPOS</t>
  </si>
  <si>
    <t>-196269506</t>
  </si>
  <si>
    <t>Osadenie polyamidovej príchytky HM 8, do tehlového muriva</t>
  </si>
  <si>
    <t>-478126502</t>
  </si>
  <si>
    <t>Hmoždinka so zatĺkacou skrutkou M 8x60 mm, typ TB860, TRACON Elektric</t>
  </si>
  <si>
    <t>-1280580</t>
  </si>
  <si>
    <t>Hmoždinka do polystyrénu</t>
  </si>
  <si>
    <t>-363607461</t>
  </si>
  <si>
    <t>Ukončenie vodičov v rozvádzač. vrátane zapojenia a vodičovej koncovky do 6 mm2</t>
  </si>
  <si>
    <t>-949012139</t>
  </si>
  <si>
    <t>Ukončenie vodičov v rozvádzač. vrátane zapojenia a vodičovej koncovky do 16 mm2</t>
  </si>
  <si>
    <t>-1269297104</t>
  </si>
  <si>
    <t>Rúrka dvojplášťová KOPOFLEX</t>
  </si>
  <si>
    <t>-1471186362</t>
  </si>
  <si>
    <t>Chránička dvojplášťová korugovaná KOPOFLEX KF 09040 FA, čierna, DN 40, HDPE, KOPOS</t>
  </si>
  <si>
    <t>-1177055841</t>
  </si>
  <si>
    <t>Spínač polozapustený a zapustený vrátane zapojenia jednopólový - radenie 1</t>
  </si>
  <si>
    <t>693700197</t>
  </si>
  <si>
    <t>Spínač Valena č.1 biely</t>
  </si>
  <si>
    <t>2049761168</t>
  </si>
  <si>
    <t>Polozapustený a zapustený ovládač vrátane zapojenia</t>
  </si>
  <si>
    <t>-977301052</t>
  </si>
  <si>
    <t>Tlačidlo, 10A - 250V</t>
  </si>
  <si>
    <t>256</t>
  </si>
  <si>
    <t>-1662030278</t>
  </si>
  <si>
    <t>Domová zásuvka polozapustená alebo zapustená, 10/16 A 250 V 2P + Z 2 x zapojenie</t>
  </si>
  <si>
    <t>725331743</t>
  </si>
  <si>
    <t>Zásuvka Valena 2P+T</t>
  </si>
  <si>
    <t>-1966003003</t>
  </si>
  <si>
    <t>Rámček Valena 1 biely</t>
  </si>
  <si>
    <t>-827443214</t>
  </si>
  <si>
    <t>Zásuvka domová nástenná vrátane zapojenia 16 A 400 V 3P + N + Z</t>
  </si>
  <si>
    <t>2036067470</t>
  </si>
  <si>
    <t>Zásuvka IZVZ 3253 32A</t>
  </si>
  <si>
    <t>1247601974</t>
  </si>
  <si>
    <t>Prúdový chránič s ističom</t>
  </si>
  <si>
    <t>252606401</t>
  </si>
  <si>
    <t>Prúdový chránič s istením1P+N, charakteristika B, 10 A, 6000 A/10 kA, 30 mA, typ AC, 2 moduly</t>
  </si>
  <si>
    <t>-2059127495</t>
  </si>
  <si>
    <t>29</t>
  </si>
  <si>
    <t>Prúdový chránič s istením 1P+N, charakteristika B, 16 A, 6000 A/10 kA, 30 mA, typ AC, 2 moduly</t>
  </si>
  <si>
    <t>-1490741137</t>
  </si>
  <si>
    <t>30</t>
  </si>
  <si>
    <t>Istič vzduchový trojpólový do 63 A</t>
  </si>
  <si>
    <t>725752468</t>
  </si>
  <si>
    <t>31</t>
  </si>
  <si>
    <t>Vypínač IS-25/3</t>
  </si>
  <si>
    <t>824161941</t>
  </si>
  <si>
    <t>32</t>
  </si>
  <si>
    <t>Istič PL6-B20/3</t>
  </si>
  <si>
    <t>232167406</t>
  </si>
  <si>
    <t>33</t>
  </si>
  <si>
    <t>Lišta DIN TS 35/030/0</t>
  </si>
  <si>
    <t>-1220635110</t>
  </si>
  <si>
    <t>34</t>
  </si>
  <si>
    <t>Lišta prepojovacia 10 3P/V</t>
  </si>
  <si>
    <t>1191067629</t>
  </si>
  <si>
    <t>35</t>
  </si>
  <si>
    <t>Koncovka na spojovaciu lištu</t>
  </si>
  <si>
    <t>1857387636</t>
  </si>
  <si>
    <t>36</t>
  </si>
  <si>
    <t>Zvodiče prepätia kombinované triedy B + C</t>
  </si>
  <si>
    <t>-956016376</t>
  </si>
  <si>
    <t>37</t>
  </si>
  <si>
    <t>Zvodič prepätia kombinovaný  FLP B+C</t>
  </si>
  <si>
    <t>-2061368014</t>
  </si>
  <si>
    <t>38</t>
  </si>
  <si>
    <t>Domova rozvodnica do 36 M pre zapustenú montáž bez sekacích prác</t>
  </si>
  <si>
    <t>560455443</t>
  </si>
  <si>
    <t>39</t>
  </si>
  <si>
    <t>Rozvádzač oceľoplechový zapustený Z 36/3/ IP40</t>
  </si>
  <si>
    <t>1338385345</t>
  </si>
  <si>
    <t>40</t>
  </si>
  <si>
    <t>Montáž a zapojenie svietidla</t>
  </si>
  <si>
    <t>-2004175885</t>
  </si>
  <si>
    <t>41</t>
  </si>
  <si>
    <t>Svietidlo LED 20W, prisadené, IP20</t>
  </si>
  <si>
    <t>-1679476804</t>
  </si>
  <si>
    <t>42</t>
  </si>
  <si>
    <t>Svietidlo LED 20W prisadené so senz., IP20</t>
  </si>
  <si>
    <t>691483579</t>
  </si>
  <si>
    <t>43</t>
  </si>
  <si>
    <t>LED svietidlo stropné10W, prisadené, IP54</t>
  </si>
  <si>
    <t>-2118161601</t>
  </si>
  <si>
    <t>44</t>
  </si>
  <si>
    <t>Zapojenie svietidla 1x svetelný zdroj, núdzového, s lineárnou žiarovkou - núdzový režim</t>
  </si>
  <si>
    <t>-375372681</t>
  </si>
  <si>
    <t>45</t>
  </si>
  <si>
    <t>Svietidlo núdzové nástenné so svetelným zdrojom LED 1x3,2W, 360x140 mm, 3 hod., IP22, len núdzový režim</t>
  </si>
  <si>
    <t>-297491433</t>
  </si>
  <si>
    <t>46</t>
  </si>
  <si>
    <t>Uzemňovacie vedenie v zemi FeZn vrátane izolácie spojov O 10 mm</t>
  </si>
  <si>
    <t>1689295395</t>
  </si>
  <si>
    <t>47</t>
  </si>
  <si>
    <t>Drôt bleskozvodový FeZn, d 10 mm</t>
  </si>
  <si>
    <t>-678787205</t>
  </si>
  <si>
    <t>48</t>
  </si>
  <si>
    <t>Ekvipotenciálna svorkovnica EPS 2 v krabici KO 125 E</t>
  </si>
  <si>
    <t>-184188152</t>
  </si>
  <si>
    <t>49</t>
  </si>
  <si>
    <t>Krabica odbočná z PVC s viečkom pod omietku KO 125 E, šxvxh 150x150x77 mm, KOPOS</t>
  </si>
  <si>
    <t>-116916057</t>
  </si>
  <si>
    <t>50</t>
  </si>
  <si>
    <t>Svorkovnica ekvipotencionálna EPS 2, KOPOS</t>
  </si>
  <si>
    <t>462189161</t>
  </si>
  <si>
    <t>51</t>
  </si>
  <si>
    <t>Označenie zvodov číselnými štítkami</t>
  </si>
  <si>
    <t>-1399579937</t>
  </si>
  <si>
    <t>52</t>
  </si>
  <si>
    <t>Štítok orientačný na zvody 1</t>
  </si>
  <si>
    <t>739446232</t>
  </si>
  <si>
    <t>53</t>
  </si>
  <si>
    <t>Štítok orientačný na zvody 2</t>
  </si>
  <si>
    <t>-430476611</t>
  </si>
  <si>
    <t>54</t>
  </si>
  <si>
    <t>Štítok orientačný na zvody 3</t>
  </si>
  <si>
    <t>-1551616210</t>
  </si>
  <si>
    <t>55</t>
  </si>
  <si>
    <t>Náter zvodového vodiča</t>
  </si>
  <si>
    <t>337898460</t>
  </si>
  <si>
    <t>56</t>
  </si>
  <si>
    <t>GUMOASFALT 2,5kg</t>
  </si>
  <si>
    <t>992921834</t>
  </si>
  <si>
    <t>57</t>
  </si>
  <si>
    <t>Podpery vedenia FeZn na plochú strechu PV21</t>
  </si>
  <si>
    <t>-1620182107</t>
  </si>
  <si>
    <t>58</t>
  </si>
  <si>
    <t>Podpera vedenia PV 21 OBO</t>
  </si>
  <si>
    <t>-687067732</t>
  </si>
  <si>
    <t>59</t>
  </si>
  <si>
    <t>Zachytávacia tyč FeZn bez osadenia a s osadením JP10-30</t>
  </si>
  <si>
    <t>-257565031</t>
  </si>
  <si>
    <t>60</t>
  </si>
  <si>
    <t>Tyč zachytávacia FeZn k oceľovému podstavcu označenie JD 15 a</t>
  </si>
  <si>
    <t>-1511160137</t>
  </si>
  <si>
    <t>61</t>
  </si>
  <si>
    <t>Držiak zbernej tyči 10kg</t>
  </si>
  <si>
    <t>-609682010</t>
  </si>
  <si>
    <t>62</t>
  </si>
  <si>
    <t>Držiak zachytávacej tyče FeZn DJ1-8</t>
  </si>
  <si>
    <t>859079795</t>
  </si>
  <si>
    <t>63</t>
  </si>
  <si>
    <t>Držiak FeZn zachytávacej tyče na upevnenie do muriva označenie DJ 1</t>
  </si>
  <si>
    <t>-1281077637</t>
  </si>
  <si>
    <t>Ochranná strieška FeZn</t>
  </si>
  <si>
    <t>2118400596</t>
  </si>
  <si>
    <t>65</t>
  </si>
  <si>
    <t>Strieška FeZn ochranná horná označenie OS 01</t>
  </si>
  <si>
    <t>852501555</t>
  </si>
  <si>
    <t>66</t>
  </si>
  <si>
    <t>Svorka FeZn k uzemňovacej tyči  SJ</t>
  </si>
  <si>
    <t>-1847181271</t>
  </si>
  <si>
    <t>67</t>
  </si>
  <si>
    <t>Svorka FeZn k uzemňovacej tyči označenie SJ 01</t>
  </si>
  <si>
    <t>-1471627555</t>
  </si>
  <si>
    <t>68</t>
  </si>
  <si>
    <t>Svorka FeZn krížová SK a diagonálna krížová DKS</t>
  </si>
  <si>
    <t>-1566478173</t>
  </si>
  <si>
    <t>69</t>
  </si>
  <si>
    <t>Svorka FeZn krížová označenie SK</t>
  </si>
  <si>
    <t>982597409</t>
  </si>
  <si>
    <t>70</t>
  </si>
  <si>
    <t>Svorka FeZn spojovacia SS</t>
  </si>
  <si>
    <t>538148138</t>
  </si>
  <si>
    <t>71</t>
  </si>
  <si>
    <t>Svorka FeZn spojovacia označenie SS 2 skrutky s príložkou</t>
  </si>
  <si>
    <t>-1407116347</t>
  </si>
  <si>
    <t>72</t>
  </si>
  <si>
    <t>Svorka FeZn na odkvapový žľab SO</t>
  </si>
  <si>
    <t>502762992</t>
  </si>
  <si>
    <t>73</t>
  </si>
  <si>
    <t>Svorka FeZn odkvapová označenie SO</t>
  </si>
  <si>
    <t>-1762045082</t>
  </si>
  <si>
    <t>74</t>
  </si>
  <si>
    <t>Svorka FeZn skúšobná SZ</t>
  </si>
  <si>
    <t>2091266147</t>
  </si>
  <si>
    <t>75</t>
  </si>
  <si>
    <t>Svorka FeZn skúšobná označenie SZ</t>
  </si>
  <si>
    <t>370241982</t>
  </si>
  <si>
    <t>76</t>
  </si>
  <si>
    <t>Ochranné pospájanie voľne ulož.,alebo v omietke Cu 4-16mm2</t>
  </si>
  <si>
    <t>225245783</t>
  </si>
  <si>
    <t>77</t>
  </si>
  <si>
    <t>Vodič medený H07V-U 6 mm2</t>
  </si>
  <si>
    <t>1914816144</t>
  </si>
  <si>
    <t>78</t>
  </si>
  <si>
    <t>Uzemňovacie vedenie na povrchu  AlMgSi  drôt zvodový Ø 8-10</t>
  </si>
  <si>
    <t>-1042367813</t>
  </si>
  <si>
    <t>79</t>
  </si>
  <si>
    <t>Drôt bleskozvodový zliatina AlMgSi, d 8 mm, Al</t>
  </si>
  <si>
    <t>2101756385</t>
  </si>
  <si>
    <t>80</t>
  </si>
  <si>
    <t>210451003.S</t>
  </si>
  <si>
    <t>Montáž vykurovacej rohože 160 W/m2</t>
  </si>
  <si>
    <t>210743782</t>
  </si>
  <si>
    <t>81</t>
  </si>
  <si>
    <t>341720009500.S</t>
  </si>
  <si>
    <t>Vykurovacia rohož samolepiaca s dvojžilovým vodičom 160W/1,3, šxl 0,50x2,6 m, príkon 210 W</t>
  </si>
  <si>
    <t>732115541</t>
  </si>
  <si>
    <t>82</t>
  </si>
  <si>
    <t>210451020.S</t>
  </si>
  <si>
    <t>Montáž a napojenie termostatu na stenu</t>
  </si>
  <si>
    <t>-376173465</t>
  </si>
  <si>
    <t>83</t>
  </si>
  <si>
    <t>341730002600.S</t>
  </si>
  <si>
    <t>Termostat elektronický IP 21 pre podlahové vykurovanie s podlahovou sondou a priestorovým čidlom</t>
  </si>
  <si>
    <t>1722425964</t>
  </si>
  <si>
    <t>84</t>
  </si>
  <si>
    <t>Kábel medený uložený voľne CYKY 450/750 V 4x10</t>
  </si>
  <si>
    <t>2087473657</t>
  </si>
  <si>
    <t>85</t>
  </si>
  <si>
    <t>Kábel medený CYKY 4x10 mm2</t>
  </si>
  <si>
    <t>-508985234</t>
  </si>
  <si>
    <t>86</t>
  </si>
  <si>
    <t>Kábel medený uložený pevne CYKY 450/750 V 3x1,5</t>
  </si>
  <si>
    <t>1731623244</t>
  </si>
  <si>
    <t>87</t>
  </si>
  <si>
    <t>Kábel medený CYKY-J 3x1,5 mm2</t>
  </si>
  <si>
    <t>1674132748</t>
  </si>
  <si>
    <t>88</t>
  </si>
  <si>
    <t>3411100007001</t>
  </si>
  <si>
    <t>Kábel medený CYKY-O 3x1,5 mm2</t>
  </si>
  <si>
    <t>-1396993806</t>
  </si>
  <si>
    <t>89</t>
  </si>
  <si>
    <t>Kábel medený uložený pevne CYKY 450/750 V 3x2,5</t>
  </si>
  <si>
    <t>-214788995</t>
  </si>
  <si>
    <t>90</t>
  </si>
  <si>
    <t>Kábel medený CYKY 3x2,5 mm2</t>
  </si>
  <si>
    <t>-949958347</t>
  </si>
  <si>
    <t>91</t>
  </si>
  <si>
    <t>Označovací štítok na kábel hliníkový (naviac proti norme)</t>
  </si>
  <si>
    <t>-1241526270</t>
  </si>
  <si>
    <t>92</t>
  </si>
  <si>
    <t>Označovač káblov sada 10 x 50 ks 1,5-4 mm2 (číslice 0-9), typ JSET</t>
  </si>
  <si>
    <t>1520206063</t>
  </si>
  <si>
    <t>93</t>
  </si>
  <si>
    <t>Montáž senzora, nástenného 180*</t>
  </si>
  <si>
    <t>1841448974</t>
  </si>
  <si>
    <t>94</t>
  </si>
  <si>
    <t>Senzor pohybu nástenný 180*</t>
  </si>
  <si>
    <t>1566471888</t>
  </si>
  <si>
    <t>95</t>
  </si>
  <si>
    <t>Montáž senzora stropného 360*</t>
  </si>
  <si>
    <t>-133764084</t>
  </si>
  <si>
    <t>96</t>
  </si>
  <si>
    <t>Senzor pohybu stropný 360*</t>
  </si>
  <si>
    <t>892103614</t>
  </si>
  <si>
    <t>97</t>
  </si>
  <si>
    <t>Dopravné náklady</t>
  </si>
  <si>
    <t>-858002220</t>
  </si>
  <si>
    <t>98</t>
  </si>
  <si>
    <t>Podružný materiál</t>
  </si>
  <si>
    <t>483707561</t>
  </si>
  <si>
    <t>Podiel pridružených výkonov</t>
  </si>
  <si>
    <t>1345572218</t>
  </si>
  <si>
    <t>100</t>
  </si>
  <si>
    <t>Revízia</t>
  </si>
  <si>
    <t>1024</t>
  </si>
  <si>
    <t>-1190453231</t>
  </si>
  <si>
    <t>101</t>
  </si>
  <si>
    <t>Nešpecifikované práce</t>
  </si>
  <si>
    <t>-1110862537</t>
  </si>
  <si>
    <t>Dátum: 10.11. 2020</t>
  </si>
  <si>
    <t>Dátum:   10.11. 2020</t>
  </si>
  <si>
    <t>kpl.</t>
  </si>
  <si>
    <t>Dátum:   10.11.2020</t>
  </si>
  <si>
    <t>Dátum: 10.11.2020</t>
  </si>
  <si>
    <t>Dátum:   10,11. 2020</t>
  </si>
  <si>
    <t>Dátum:  10.11. 2020</t>
  </si>
  <si>
    <t>10.11.2020</t>
  </si>
  <si>
    <t>Dátum:       10.11.2020</t>
  </si>
  <si>
    <t>Dátum:  10.11.2020</t>
  </si>
  <si>
    <r>
      <t xml:space="preserve">Stojan na bicykel </t>
    </r>
    <r>
      <rPr>
        <i/>
        <sz val="8"/>
        <color rgb="FF0000CC"/>
        <rFont val="Arial CE"/>
        <charset val="238"/>
      </rPr>
      <t>napr.</t>
    </r>
    <r>
      <rPr>
        <i/>
        <sz val="8"/>
        <color rgb="FFFF0000"/>
        <rFont val="Arial CE"/>
        <charset val="238"/>
      </rPr>
      <t xml:space="preserve"> </t>
    </r>
    <r>
      <rPr>
        <i/>
        <sz val="8"/>
        <color rgb="FF0000CC"/>
        <rFont val="Arial CE"/>
        <charset val="238"/>
      </rPr>
      <t>FalcoFida - Single Sided Cycle
Rack</t>
    </r>
    <r>
      <rPr>
        <i/>
        <sz val="8"/>
        <color rgb="FFFF0000"/>
        <rFont val="Arial CE"/>
        <charset val="238"/>
      </rPr>
      <t xml:space="preserve"> </t>
    </r>
    <r>
      <rPr>
        <i/>
        <sz val="8"/>
        <color indexed="12"/>
        <rFont val="Arial CE"/>
        <charset val="238"/>
      </rPr>
      <t xml:space="preserve"> oceľový stojan ,kotvená  do základ.konštr. - poz.MO/04    </t>
    </r>
  </si>
  <si>
    <t xml:space="preserve">Prístrešok  s nosnou ocelovou konštrukciou v module 3,75x3,0m+3,75x3,0m,plochá strecha pultová- neizolovaná trapezová krytina -profil T18 s antikondenzačným systemom,farba RAL 7016,s odkvap.systemom PVC-poz.MO/08   </t>
  </si>
  <si>
    <t xml:space="preserve">Strešná hydroizolačná fólia napr. mPVC   SIKAPLAN  15G príp. FATRAFOL 810, hr. 1,5 mm, pre kotvený systém, farba sivá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</si>
</sst>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;\-#,##0.000"/>
    <numFmt numFmtId="165" formatCode="#,##0.000"/>
    <numFmt numFmtId="166" formatCode="0.000"/>
    <numFmt numFmtId="167" formatCode="###\ ###\ ##0.000"/>
    <numFmt numFmtId="168" formatCode="###\ ###\ ##0.00"/>
    <numFmt numFmtId="169" formatCode="0.00%;\-0.00%"/>
    <numFmt numFmtId="170" formatCode="dd\.mm\.yyyy"/>
    <numFmt numFmtId="171" formatCode="#,##0.00%"/>
    <numFmt numFmtId="172" formatCode="#,##0.00000"/>
  </numFmts>
  <fonts count="99">
    <font>
      <sz val="11"/>
      <color theme="1"/>
      <name val="Calibri"/>
      <family val="2"/>
      <charset val="238"/>
      <scheme val="minor"/>
    </font>
    <font>
      <sz val="8"/>
      <name val="MS Sans Serif"/>
      <charset val="1"/>
    </font>
    <font>
      <b/>
      <sz val="8"/>
      <name val="Arial CE"/>
      <charset val="238"/>
    </font>
    <font>
      <sz val="8"/>
      <name val="Arial"/>
      <family val="2"/>
      <charset val="238"/>
    </font>
    <font>
      <sz val="7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8"/>
      <name val="Arial CYR"/>
      <charset val="238"/>
    </font>
    <font>
      <i/>
      <sz val="7"/>
      <name val="Arial CE"/>
      <charset val="238"/>
    </font>
    <font>
      <sz val="8"/>
      <color indexed="61"/>
      <name val="Arial CE"/>
      <charset val="238"/>
    </font>
    <font>
      <b/>
      <sz val="11"/>
      <name val="Arial CE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family val="2"/>
      <charset val="238"/>
    </font>
    <font>
      <sz val="8"/>
      <name val="MS Sans Serif"/>
      <charset val="238"/>
    </font>
    <font>
      <sz val="7"/>
      <name val="Arial CE"/>
      <family val="2"/>
      <charset val="238"/>
    </font>
    <font>
      <sz val="7"/>
      <name val="Arial CYR"/>
      <charset val="238"/>
    </font>
    <font>
      <sz val="7"/>
      <name val="MS Sans Serif"/>
      <charset val="238"/>
    </font>
    <font>
      <b/>
      <sz val="11"/>
      <color indexed="18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4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name val="MS Sans Serif"/>
      <family val="2"/>
      <charset val="238"/>
    </font>
    <font>
      <sz val="8"/>
      <color rgb="FF000000"/>
      <name val="Arial CE"/>
      <family val="2"/>
      <charset val="238"/>
    </font>
    <font>
      <sz val="8"/>
      <color rgb="FFFF0000"/>
      <name val="MS Sans Serif"/>
      <family val="2"/>
      <charset val="238"/>
    </font>
    <font>
      <sz val="8"/>
      <color indexed="8"/>
      <name val="Arial CE"/>
      <family val="2"/>
      <charset val="238"/>
    </font>
    <font>
      <b/>
      <sz val="14"/>
      <color indexed="10"/>
      <name val="Arial CE"/>
      <charset val="238"/>
    </font>
    <font>
      <sz val="8"/>
      <color indexed="63"/>
      <name val="Arial CE"/>
      <charset val="238"/>
    </font>
    <font>
      <sz val="8"/>
      <color indexed="20"/>
      <name val="Arial CE"/>
      <charset val="238"/>
    </font>
    <font>
      <sz val="8"/>
      <color indexed="18"/>
      <name val="Arial CE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11"/>
      <color theme="1"/>
      <name val="Arial CE"/>
      <charset val="238"/>
    </font>
    <font>
      <b/>
      <sz val="8"/>
      <color theme="1"/>
      <name val="Arial CE"/>
      <charset val="238"/>
    </font>
    <font>
      <b/>
      <sz val="9"/>
      <color theme="1"/>
      <name val="Arial CE"/>
      <charset val="238"/>
    </font>
    <font>
      <b/>
      <sz val="10"/>
      <color theme="1"/>
      <name val="Arial CE"/>
      <charset val="238"/>
    </font>
    <font>
      <sz val="12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Arial CE"/>
      <charset val="238"/>
    </font>
    <font>
      <sz val="8"/>
      <color rgb="FF000000"/>
      <name val="Arial CE"/>
      <charset val="238"/>
    </font>
    <font>
      <sz val="11"/>
      <color rgb="FF000000"/>
      <name val="Arial CE"/>
      <charset val="238"/>
    </font>
    <font>
      <sz val="11"/>
      <color rgb="FF000000"/>
      <name val="Calibri"/>
      <family val="2"/>
      <charset val="238"/>
      <scheme val="minor"/>
    </font>
    <font>
      <sz val="8"/>
      <color rgb="FF0000FF"/>
      <name val="Arial CE"/>
      <charset val="238"/>
    </font>
    <font>
      <sz val="11"/>
      <color rgb="FF0000FF"/>
      <name val="Arial CE"/>
      <charset val="238"/>
    </font>
    <font>
      <sz val="11"/>
      <color rgb="FF0000FF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b/>
      <sz val="8"/>
      <color rgb="FFFF0000"/>
      <name val="Calibri"/>
      <family val="2"/>
      <charset val="238"/>
      <scheme val="minor"/>
    </font>
    <font>
      <b/>
      <sz val="1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8"/>
      <color indexed="10"/>
      <name val="Arial CE"/>
      <family val="2"/>
      <charset val="238"/>
    </font>
    <font>
      <b/>
      <sz val="8"/>
      <name val="MS Sans Serif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1"/>
    </font>
    <font>
      <sz val="8"/>
      <color rgb="FF3366FF"/>
      <name val="Arial CE"/>
      <charset val="1"/>
    </font>
    <font>
      <b/>
      <sz val="14"/>
      <name val="Arial CE"/>
      <charset val="1"/>
    </font>
    <font>
      <sz val="10"/>
      <color rgb="FF3366FF"/>
      <name val="Arial CE"/>
      <charset val="1"/>
    </font>
    <font>
      <sz val="10"/>
      <color rgb="FF969696"/>
      <name val="Arial CE"/>
      <charset val="1"/>
    </font>
    <font>
      <b/>
      <sz val="11"/>
      <name val="Arial CE"/>
      <charset val="1"/>
    </font>
    <font>
      <sz val="10"/>
      <name val="Arial CE"/>
      <charset val="1"/>
    </font>
    <font>
      <b/>
      <sz val="10"/>
      <name val="Arial CE"/>
      <charset val="1"/>
    </font>
    <font>
      <b/>
      <sz val="12"/>
      <color rgb="FF960000"/>
      <name val="Arial CE"/>
      <charset val="1"/>
    </font>
    <font>
      <sz val="8"/>
      <color rgb="FF969696"/>
      <name val="Arial CE"/>
      <charset val="1"/>
    </font>
    <font>
      <b/>
      <sz val="12"/>
      <name val="Arial CE"/>
      <charset val="1"/>
    </font>
    <font>
      <b/>
      <sz val="10"/>
      <color rgb="FF464646"/>
      <name val="Arial CE"/>
      <charset val="1"/>
    </font>
    <font>
      <sz val="9"/>
      <name val="Arial CE"/>
      <charset val="1"/>
    </font>
    <font>
      <b/>
      <sz val="12"/>
      <color rgb="FF800000"/>
      <name val="Arial CE"/>
      <charset val="1"/>
    </font>
    <font>
      <sz val="12"/>
      <color rgb="FF003366"/>
      <name val="Arial CE"/>
      <charset val="1"/>
    </font>
    <font>
      <sz val="10"/>
      <color rgb="FF003366"/>
      <name val="Arial CE"/>
      <charset val="1"/>
    </font>
    <font>
      <sz val="9"/>
      <color rgb="FF969696"/>
      <name val="Arial CE"/>
      <charset val="1"/>
    </font>
    <font>
      <sz val="8"/>
      <color rgb="FF960000"/>
      <name val="Arial CE"/>
      <charset val="1"/>
    </font>
    <font>
      <b/>
      <sz val="8"/>
      <name val="Arial CE"/>
      <charset val="1"/>
    </font>
    <font>
      <sz val="8"/>
      <color rgb="FF003366"/>
      <name val="Arial CE"/>
      <charset val="1"/>
    </font>
    <font>
      <i/>
      <sz val="9"/>
      <color rgb="FF0000FF"/>
      <name val="Arial CE"/>
      <charset val="1"/>
    </font>
    <font>
      <i/>
      <sz val="8"/>
      <color rgb="FF0000FF"/>
      <name val="Arial CE"/>
      <charset val="1"/>
    </font>
    <font>
      <sz val="8"/>
      <color rgb="FF00B050"/>
      <name val="Arial CE"/>
      <charset val="238"/>
    </font>
    <font>
      <i/>
      <sz val="8"/>
      <color rgb="FFFF0000"/>
      <name val="Arial CE"/>
      <charset val="238"/>
    </font>
    <font>
      <i/>
      <sz val="8"/>
      <color rgb="FF0000CC"/>
      <name val="Arial CE"/>
      <charset val="238"/>
    </font>
    <font>
      <i/>
      <sz val="8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AA"/>
        <bgColor indexed="64"/>
      </patternFill>
    </fill>
    <fill>
      <patternFill patternType="solid">
        <fgColor rgb="FFC0C0C0"/>
        <bgColor rgb="FFBEBEBE"/>
      </patternFill>
    </fill>
    <fill>
      <patternFill patternType="solid">
        <fgColor rgb="FFD2D2D2"/>
        <bgColor rgb="FFC0C0C0"/>
      </patternFill>
    </fill>
  </fills>
  <borders count="10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13">
    <xf numFmtId="0" fontId="0" fillId="0" borderId="0"/>
    <xf numFmtId="0" fontId="1" fillId="0" borderId="0" applyAlignment="0">
      <alignment vertical="top"/>
      <protection locked="0"/>
    </xf>
    <xf numFmtId="0" fontId="1" fillId="0" borderId="0" applyAlignment="0">
      <alignment vertical="top"/>
      <protection locked="0"/>
    </xf>
    <xf numFmtId="0" fontId="17" fillId="3" borderId="0">
      <alignment horizontal="center"/>
    </xf>
    <xf numFmtId="0" fontId="18" fillId="0" borderId="0"/>
    <xf numFmtId="0" fontId="17" fillId="0" borderId="0">
      <alignment horizontal="left"/>
    </xf>
    <xf numFmtId="0" fontId="19" fillId="0" borderId="0">
      <alignment horizontal="left"/>
    </xf>
    <xf numFmtId="0" fontId="19" fillId="0" borderId="2">
      <alignment horizontal="center"/>
    </xf>
    <xf numFmtId="0" fontId="20" fillId="0" borderId="3">
      <alignment vertical="top"/>
    </xf>
    <xf numFmtId="0" fontId="18" fillId="0" borderId="0"/>
    <xf numFmtId="0" fontId="5" fillId="0" borderId="0"/>
    <xf numFmtId="0" fontId="41" fillId="0" borderId="0"/>
    <xf numFmtId="0" fontId="73" fillId="0" borderId="0"/>
  </cellStyleXfs>
  <cellXfs count="538">
    <xf numFmtId="0" fontId="0" fillId="0" borderId="0" xfId="0"/>
    <xf numFmtId="0" fontId="1" fillId="0" borderId="0" xfId="1" applyAlignment="1">
      <alignment horizontal="left" vertical="top"/>
      <protection locked="0"/>
    </xf>
    <xf numFmtId="0" fontId="2" fillId="0" borderId="0" xfId="1" applyFont="1" applyAlignment="1" applyProtection="1">
      <alignment horizontal="left"/>
    </xf>
    <xf numFmtId="0" fontId="4" fillId="0" borderId="0" xfId="1" applyFont="1" applyAlignment="1" applyProtection="1">
      <alignment horizontal="left"/>
    </xf>
    <xf numFmtId="0" fontId="12" fillId="0" borderId="0" xfId="1" applyFont="1" applyAlignment="1" applyProtection="1">
      <alignment horizontal="left" vertical="center"/>
    </xf>
    <xf numFmtId="0" fontId="6" fillId="0" borderId="0" xfId="1" applyFont="1" applyAlignment="1" applyProtection="1">
      <alignment horizontal="left" vertical="top" wrapText="1"/>
    </xf>
    <xf numFmtId="164" fontId="6" fillId="0" borderId="0" xfId="1" applyNumberFormat="1" applyFont="1" applyAlignment="1" applyProtection="1">
      <alignment horizontal="right" vertical="top"/>
    </xf>
    <xf numFmtId="39" fontId="6" fillId="0" borderId="0" xfId="1" applyNumberFormat="1" applyFont="1" applyAlignment="1" applyProtection="1">
      <alignment horizontal="right" vertical="top"/>
    </xf>
    <xf numFmtId="0" fontId="13" fillId="2" borderId="1" xfId="1" applyFont="1" applyFill="1" applyBorder="1" applyAlignment="1" applyProtection="1">
      <alignment horizontal="center" vertical="center" wrapText="1"/>
    </xf>
    <xf numFmtId="37" fontId="8" fillId="0" borderId="0" xfId="1" applyNumberFormat="1" applyFont="1" applyAlignment="1">
      <alignment horizontal="right"/>
      <protection locked="0"/>
    </xf>
    <xf numFmtId="0" fontId="8" fillId="0" borderId="0" xfId="1" applyFont="1" applyAlignment="1">
      <alignment horizontal="left" wrapText="1"/>
      <protection locked="0"/>
    </xf>
    <xf numFmtId="164" fontId="8" fillId="0" borderId="0" xfId="1" applyNumberFormat="1" applyFont="1" applyAlignment="1">
      <alignment horizontal="right"/>
      <protection locked="0"/>
    </xf>
    <xf numFmtId="39" fontId="8" fillId="0" borderId="0" xfId="1" applyNumberFormat="1" applyFont="1" applyAlignment="1">
      <alignment horizontal="right"/>
      <protection locked="0"/>
    </xf>
    <xf numFmtId="37" fontId="9" fillId="0" borderId="0" xfId="1" applyNumberFormat="1" applyFont="1" applyAlignment="1">
      <alignment horizontal="right"/>
      <protection locked="0"/>
    </xf>
    <xf numFmtId="0" fontId="9" fillId="0" borderId="0" xfId="1" applyFont="1" applyAlignment="1">
      <alignment horizontal="left" wrapText="1"/>
      <protection locked="0"/>
    </xf>
    <xf numFmtId="164" fontId="9" fillId="0" borderId="0" xfId="1" applyNumberFormat="1" applyFont="1" applyAlignment="1">
      <alignment horizontal="right"/>
      <protection locked="0"/>
    </xf>
    <xf numFmtId="39" fontId="9" fillId="0" borderId="0" xfId="1" applyNumberFormat="1" applyFont="1" applyAlignment="1">
      <alignment horizontal="right"/>
      <protection locked="0"/>
    </xf>
    <xf numFmtId="37" fontId="6" fillId="0" borderId="1" xfId="1" applyNumberFormat="1" applyFont="1" applyBorder="1" applyAlignment="1">
      <alignment horizontal="right"/>
      <protection locked="0"/>
    </xf>
    <xf numFmtId="0" fontId="6" fillId="0" borderId="1" xfId="1" applyFont="1" applyBorder="1" applyAlignment="1">
      <alignment horizontal="left" wrapText="1"/>
      <protection locked="0"/>
    </xf>
    <xf numFmtId="164" fontId="6" fillId="0" borderId="1" xfId="1" applyNumberFormat="1" applyFont="1" applyBorder="1" applyAlignment="1">
      <alignment horizontal="right"/>
      <protection locked="0"/>
    </xf>
    <xf numFmtId="39" fontId="6" fillId="0" borderId="1" xfId="1" applyNumberFormat="1" applyFont="1" applyBorder="1" applyAlignment="1">
      <alignment horizontal="right"/>
      <protection locked="0"/>
    </xf>
    <xf numFmtId="37" fontId="10" fillId="0" borderId="1" xfId="1" applyNumberFormat="1" applyFont="1" applyBorder="1" applyAlignment="1">
      <alignment horizontal="right"/>
      <protection locked="0"/>
    </xf>
    <xf numFmtId="0" fontId="10" fillId="0" borderId="1" xfId="1" applyFont="1" applyBorder="1" applyAlignment="1">
      <alignment horizontal="left" wrapText="1"/>
      <protection locked="0"/>
    </xf>
    <xf numFmtId="164" fontId="10" fillId="0" borderId="1" xfId="1" applyNumberFormat="1" applyFont="1" applyBorder="1" applyAlignment="1">
      <alignment horizontal="right"/>
      <protection locked="0"/>
    </xf>
    <xf numFmtId="39" fontId="10" fillId="0" borderId="1" xfId="1" applyNumberFormat="1" applyFont="1" applyBorder="1" applyAlignment="1">
      <alignment horizontal="right"/>
      <protection locked="0"/>
    </xf>
    <xf numFmtId="37" fontId="15" fillId="0" borderId="0" xfId="1" applyNumberFormat="1" applyFont="1" applyAlignment="1">
      <alignment horizontal="right"/>
      <protection locked="0"/>
    </xf>
    <xf numFmtId="0" fontId="15" fillId="0" borderId="0" xfId="1" applyFont="1" applyAlignment="1">
      <alignment horizontal="left" wrapText="1"/>
      <protection locked="0"/>
    </xf>
    <xf numFmtId="164" fontId="15" fillId="0" borderId="0" xfId="1" applyNumberFormat="1" applyFont="1" applyAlignment="1">
      <alignment horizontal="right"/>
      <protection locked="0"/>
    </xf>
    <xf numFmtId="39" fontId="15" fillId="0" borderId="0" xfId="1" applyNumberFormat="1" applyFont="1" applyAlignment="1">
      <alignment horizontal="right"/>
      <protection locked="0"/>
    </xf>
    <xf numFmtId="37" fontId="16" fillId="0" borderId="0" xfId="1" applyNumberFormat="1" applyFont="1" applyAlignment="1">
      <alignment horizontal="right"/>
      <protection locked="0"/>
    </xf>
    <xf numFmtId="0" fontId="16" fillId="0" borderId="0" xfId="1" applyFont="1" applyAlignment="1">
      <alignment horizontal="left" wrapText="1"/>
      <protection locked="0"/>
    </xf>
    <xf numFmtId="164" fontId="16" fillId="0" borderId="0" xfId="1" applyNumberFormat="1" applyFont="1" applyAlignment="1">
      <alignment horizontal="right"/>
      <protection locked="0"/>
    </xf>
    <xf numFmtId="39" fontId="16" fillId="0" borderId="0" xfId="1" applyNumberFormat="1" applyFont="1" applyAlignment="1">
      <alignment horizontal="right"/>
      <protection locked="0"/>
    </xf>
    <xf numFmtId="37" fontId="1" fillId="0" borderId="0" xfId="1" applyNumberFormat="1" applyAlignment="1">
      <alignment horizontal="right" vertical="top"/>
      <protection locked="0"/>
    </xf>
    <xf numFmtId="0" fontId="1" fillId="0" borderId="0" xfId="1" applyAlignment="1">
      <alignment horizontal="left" vertical="top" wrapText="1"/>
      <protection locked="0"/>
    </xf>
    <xf numFmtId="164" fontId="1" fillId="0" borderId="0" xfId="1" applyNumberFormat="1" applyAlignment="1">
      <alignment horizontal="right" vertical="top"/>
      <protection locked="0"/>
    </xf>
    <xf numFmtId="39" fontId="1" fillId="0" borderId="0" xfId="1" applyNumberFormat="1" applyAlignment="1">
      <alignment horizontal="right" vertical="top"/>
      <protection locked="0"/>
    </xf>
    <xf numFmtId="0" fontId="21" fillId="0" borderId="0" xfId="1" applyFont="1" applyAlignment="1" applyProtection="1">
      <alignment horizontal="left"/>
    </xf>
    <xf numFmtId="0" fontId="22" fillId="0" borderId="0" xfId="1" applyFont="1" applyAlignment="1">
      <alignment horizontal="left" vertical="top"/>
      <protection locked="0"/>
    </xf>
    <xf numFmtId="0" fontId="21" fillId="0" borderId="0" xfId="1" applyFont="1" applyAlignment="1" applyProtection="1">
      <alignment horizontal="left" vertical="top" wrapText="1"/>
    </xf>
    <xf numFmtId="164" fontId="21" fillId="0" borderId="0" xfId="1" applyNumberFormat="1" applyFont="1" applyAlignment="1" applyProtection="1">
      <alignment horizontal="right" vertical="top"/>
    </xf>
    <xf numFmtId="0" fontId="23" fillId="0" borderId="0" xfId="1" applyFont="1" applyAlignment="1" applyProtection="1">
      <alignment horizontal="left"/>
    </xf>
    <xf numFmtId="0" fontId="24" fillId="2" borderId="1" xfId="1" applyFont="1" applyFill="1" applyBorder="1" applyAlignment="1" applyProtection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  <protection locked="0"/>
    </xf>
    <xf numFmtId="0" fontId="26" fillId="0" borderId="0" xfId="1" applyFont="1" applyAlignment="1">
      <alignment horizontal="left" wrapText="1"/>
      <protection locked="0"/>
    </xf>
    <xf numFmtId="164" fontId="26" fillId="0" borderId="0" xfId="1" applyNumberFormat="1" applyFont="1" applyAlignment="1">
      <alignment horizontal="right"/>
      <protection locked="0"/>
    </xf>
    <xf numFmtId="0" fontId="27" fillId="0" borderId="0" xfId="1" applyFont="1" applyAlignment="1">
      <alignment horizontal="left" wrapText="1"/>
      <protection locked="0"/>
    </xf>
    <xf numFmtId="164" fontId="27" fillId="0" borderId="0" xfId="1" applyNumberFormat="1" applyFont="1" applyAlignment="1">
      <alignment horizontal="right"/>
      <protection locked="0"/>
    </xf>
    <xf numFmtId="0" fontId="29" fillId="0" borderId="0" xfId="1" applyFont="1" applyAlignment="1" applyProtection="1">
      <alignment horizontal="left"/>
    </xf>
    <xf numFmtId="0" fontId="30" fillId="0" borderId="0" xfId="1" applyFont="1" applyAlignment="1" applyProtection="1">
      <alignment horizontal="left"/>
    </xf>
    <xf numFmtId="37" fontId="26" fillId="0" borderId="0" xfId="1" applyNumberFormat="1" applyFont="1" applyAlignment="1">
      <alignment horizontal="center"/>
      <protection locked="0"/>
    </xf>
    <xf numFmtId="37" fontId="27" fillId="0" borderId="0" xfId="1" applyNumberFormat="1" applyFont="1" applyAlignment="1">
      <alignment horizontal="center"/>
      <protection locked="0"/>
    </xf>
    <xf numFmtId="37" fontId="21" fillId="0" borderId="4" xfId="1" applyNumberFormat="1" applyFont="1" applyBorder="1" applyAlignment="1">
      <alignment horizontal="center" vertical="center"/>
      <protection locked="0"/>
    </xf>
    <xf numFmtId="0" fontId="21" fillId="4" borderId="4" xfId="1" applyFont="1" applyFill="1" applyBorder="1" applyAlignment="1">
      <alignment horizontal="left" vertical="center" wrapText="1"/>
      <protection locked="0"/>
    </xf>
    <xf numFmtId="164" fontId="21" fillId="4" borderId="4" xfId="1" applyNumberFormat="1" applyFont="1" applyFill="1" applyBorder="1" applyAlignment="1">
      <alignment horizontal="right" vertical="center"/>
      <protection locked="0"/>
    </xf>
    <xf numFmtId="0" fontId="31" fillId="0" borderId="0" xfId="1" applyFont="1" applyAlignment="1">
      <alignment horizontal="left" vertical="top"/>
      <protection locked="0"/>
    </xf>
    <xf numFmtId="49" fontId="32" fillId="4" borderId="4" xfId="1" applyNumberFormat="1" applyFont="1" applyFill="1" applyBorder="1" applyAlignment="1" applyProtection="1">
      <alignment horizontal="left" vertical="center"/>
    </xf>
    <xf numFmtId="49" fontId="32" fillId="4" borderId="4" xfId="1" applyNumberFormat="1" applyFont="1" applyFill="1" applyBorder="1" applyAlignment="1" applyProtection="1">
      <alignment horizontal="left" vertical="center" wrapText="1"/>
    </xf>
    <xf numFmtId="164" fontId="31" fillId="0" borderId="0" xfId="1" applyNumberFormat="1" applyFont="1" applyAlignment="1">
      <alignment horizontal="left" vertical="top"/>
      <protection locked="0"/>
    </xf>
    <xf numFmtId="49" fontId="21" fillId="4" borderId="4" xfId="1" applyNumberFormat="1" applyFont="1" applyFill="1" applyBorder="1" applyAlignment="1" applyProtection="1">
      <alignment horizontal="left" vertical="center"/>
    </xf>
    <xf numFmtId="49" fontId="21" fillId="4" borderId="4" xfId="1" applyNumberFormat="1" applyFont="1" applyFill="1" applyBorder="1" applyAlignment="1" applyProtection="1">
      <alignment horizontal="left" vertical="center" wrapText="1"/>
    </xf>
    <xf numFmtId="0" fontId="21" fillId="0" borderId="4" xfId="1" applyFont="1" applyBorder="1" applyAlignment="1">
      <alignment horizontal="left" vertical="center" wrapText="1"/>
      <protection locked="0"/>
    </xf>
    <xf numFmtId="164" fontId="21" fillId="0" borderId="4" xfId="1" applyNumberFormat="1" applyFont="1" applyBorder="1" applyAlignment="1">
      <alignment horizontal="right" vertical="center"/>
      <protection locked="0"/>
    </xf>
    <xf numFmtId="165" fontId="21" fillId="4" borderId="4" xfId="1" applyNumberFormat="1" applyFont="1" applyFill="1" applyBorder="1" applyAlignment="1" applyProtection="1">
      <alignment horizontal="right" vertical="center"/>
    </xf>
    <xf numFmtId="0" fontId="33" fillId="0" borderId="0" xfId="1" applyFont="1" applyAlignment="1">
      <alignment horizontal="left" vertical="top"/>
      <protection locked="0"/>
    </xf>
    <xf numFmtId="0" fontId="21" fillId="0" borderId="4" xfId="1" applyFont="1" applyBorder="1" applyAlignment="1" applyProtection="1">
      <alignment vertical="center" wrapText="1"/>
    </xf>
    <xf numFmtId="164" fontId="33" fillId="0" borderId="0" xfId="1" applyNumberFormat="1" applyFont="1" applyAlignment="1">
      <alignment horizontal="left" vertical="top"/>
      <protection locked="0"/>
    </xf>
    <xf numFmtId="37" fontId="21" fillId="0" borderId="0" xfId="1" applyNumberFormat="1" applyFont="1" applyAlignment="1">
      <alignment horizontal="center"/>
      <protection locked="0"/>
    </xf>
    <xf numFmtId="0" fontId="21" fillId="0" borderId="0" xfId="1" applyFont="1" applyAlignment="1">
      <alignment horizontal="left" wrapText="1"/>
      <protection locked="0"/>
    </xf>
    <xf numFmtId="164" fontId="21" fillId="0" borderId="0" xfId="1" applyNumberFormat="1" applyFont="1" applyAlignment="1">
      <alignment horizontal="right"/>
      <protection locked="0"/>
    </xf>
    <xf numFmtId="37" fontId="21" fillId="4" borderId="1" xfId="1" applyNumberFormat="1" applyFont="1" applyFill="1" applyBorder="1" applyAlignment="1">
      <alignment horizontal="center" vertical="center"/>
      <protection locked="0"/>
    </xf>
    <xf numFmtId="0" fontId="21" fillId="4" borderId="1" xfId="1" applyFont="1" applyFill="1" applyBorder="1" applyAlignment="1">
      <alignment vertical="center" wrapText="1"/>
      <protection locked="0"/>
    </xf>
    <xf numFmtId="0" fontId="21" fillId="4" borderId="1" xfId="1" applyFont="1" applyFill="1" applyBorder="1" applyAlignment="1">
      <alignment horizontal="left" vertical="center" wrapText="1"/>
      <protection locked="0"/>
    </xf>
    <xf numFmtId="166" fontId="21" fillId="4" borderId="1" xfId="1" applyNumberFormat="1" applyFont="1" applyFill="1" applyBorder="1" applyAlignment="1">
      <alignment vertical="center"/>
      <protection locked="0"/>
    </xf>
    <xf numFmtId="166" fontId="33" fillId="0" borderId="0" xfId="1" applyNumberFormat="1" applyFont="1" applyAlignment="1">
      <alignment horizontal="left" vertical="top"/>
      <protection locked="0"/>
    </xf>
    <xf numFmtId="0" fontId="21" fillId="4" borderId="4" xfId="1" applyFont="1" applyFill="1" applyBorder="1" applyAlignment="1">
      <alignment vertical="center" wrapText="1"/>
      <protection locked="0"/>
    </xf>
    <xf numFmtId="166" fontId="21" fillId="4" borderId="4" xfId="1" applyNumberFormat="1" applyFont="1" applyFill="1" applyBorder="1" applyAlignment="1">
      <alignment vertical="center"/>
      <protection locked="0"/>
    </xf>
    <xf numFmtId="0" fontId="21" fillId="4" borderId="5" xfId="1" applyFont="1" applyFill="1" applyBorder="1" applyAlignment="1">
      <alignment vertical="center" wrapText="1"/>
      <protection locked="0"/>
    </xf>
    <xf numFmtId="0" fontId="21" fillId="4" borderId="5" xfId="1" applyFont="1" applyFill="1" applyBorder="1" applyAlignment="1">
      <alignment horizontal="left" vertical="center" wrapText="1"/>
      <protection locked="0"/>
    </xf>
    <xf numFmtId="166" fontId="21" fillId="4" borderId="5" xfId="1" applyNumberFormat="1" applyFont="1" applyFill="1" applyBorder="1" applyAlignment="1">
      <alignment vertical="center"/>
      <protection locked="0"/>
    </xf>
    <xf numFmtId="0" fontId="21" fillId="4" borderId="0" xfId="1" applyFont="1" applyFill="1" applyAlignment="1">
      <alignment vertical="center"/>
      <protection locked="0"/>
    </xf>
    <xf numFmtId="0" fontId="34" fillId="4" borderId="4" xfId="1" applyFont="1" applyFill="1" applyBorder="1" applyAlignment="1" applyProtection="1">
      <alignment vertical="center" wrapText="1"/>
    </xf>
    <xf numFmtId="0" fontId="21" fillId="4" borderId="1" xfId="1" applyFont="1" applyFill="1" applyBorder="1" applyAlignment="1">
      <alignment horizontal="center" vertical="center" wrapText="1"/>
      <protection locked="0"/>
    </xf>
    <xf numFmtId="0" fontId="21" fillId="4" borderId="4" xfId="1" applyFont="1" applyFill="1" applyBorder="1" applyAlignment="1" applyProtection="1">
      <alignment horizontal="left" vertical="center" wrapText="1"/>
    </xf>
    <xf numFmtId="0" fontId="21" fillId="4" borderId="6" xfId="1" applyFont="1" applyFill="1" applyBorder="1" applyAlignment="1">
      <alignment horizontal="left" vertical="center" wrapText="1"/>
      <protection locked="0"/>
    </xf>
    <xf numFmtId="0" fontId="21" fillId="4" borderId="7" xfId="1" applyFont="1" applyFill="1" applyBorder="1" applyAlignment="1">
      <alignment horizontal="center" vertical="center" wrapText="1"/>
      <protection locked="0"/>
    </xf>
    <xf numFmtId="0" fontId="21" fillId="4" borderId="0" xfId="1" applyFont="1" applyFill="1" applyAlignment="1">
      <alignment horizontal="left" vertical="center" wrapText="1"/>
      <protection locked="0"/>
    </xf>
    <xf numFmtId="0" fontId="21" fillId="4" borderId="4" xfId="1" applyFont="1" applyFill="1" applyBorder="1" applyAlignment="1" applyProtection="1">
      <alignment vertical="center" wrapText="1"/>
    </xf>
    <xf numFmtId="166" fontId="21" fillId="4" borderId="4" xfId="1" applyNumberFormat="1" applyFont="1" applyFill="1" applyBorder="1" applyAlignment="1" applyProtection="1">
      <alignment vertical="center" wrapText="1"/>
    </xf>
    <xf numFmtId="0" fontId="21" fillId="4" borderId="4" xfId="1" applyFont="1" applyFill="1" applyBorder="1" applyAlignment="1" applyProtection="1">
      <alignment horizontal="justify" vertical="center" wrapText="1"/>
    </xf>
    <xf numFmtId="0" fontId="21" fillId="4" borderId="4" xfId="1" applyFont="1" applyFill="1" applyBorder="1" applyAlignment="1">
      <alignment vertical="center"/>
      <protection locked="0"/>
    </xf>
    <xf numFmtId="0" fontId="21" fillId="4" borderId="4" xfId="1" applyFont="1" applyFill="1" applyBorder="1" applyAlignment="1">
      <alignment horizontal="center" vertical="center"/>
      <protection locked="0"/>
    </xf>
    <xf numFmtId="0" fontId="21" fillId="4" borderId="6" xfId="1" applyFont="1" applyFill="1" applyBorder="1" applyAlignment="1">
      <alignment vertical="center" wrapText="1"/>
      <protection locked="0"/>
    </xf>
    <xf numFmtId="166" fontId="21" fillId="4" borderId="6" xfId="1" applyNumberFormat="1" applyFont="1" applyFill="1" applyBorder="1" applyAlignment="1">
      <alignment vertical="center"/>
      <protection locked="0"/>
    </xf>
    <xf numFmtId="0" fontId="21" fillId="4" borderId="4" xfId="1" applyFont="1" applyFill="1" applyBorder="1" applyAlignment="1" applyProtection="1">
      <alignment vertical="center"/>
    </xf>
    <xf numFmtId="166" fontId="21" fillId="4" borderId="4" xfId="1" applyNumberFormat="1" applyFont="1" applyFill="1" applyBorder="1" applyAlignment="1" applyProtection="1">
      <alignment vertical="center"/>
    </xf>
    <xf numFmtId="166" fontId="31" fillId="0" borderId="0" xfId="1" applyNumberFormat="1" applyFont="1" applyAlignment="1">
      <alignment horizontal="left" vertical="top"/>
      <protection locked="0"/>
    </xf>
    <xf numFmtId="0" fontId="21" fillId="4" borderId="4" xfId="9" applyFont="1" applyFill="1" applyBorder="1" applyAlignment="1">
      <alignment horizontal="left" vertical="center" wrapText="1"/>
    </xf>
    <xf numFmtId="0" fontId="32" fillId="4" borderId="4" xfId="1" applyFont="1" applyFill="1" applyBorder="1" applyAlignment="1" applyProtection="1">
      <alignment horizontal="left" vertical="center" wrapText="1"/>
    </xf>
    <xf numFmtId="0" fontId="21" fillId="4" borderId="4" xfId="9" applyFont="1" applyFill="1" applyBorder="1" applyAlignment="1">
      <alignment vertical="center" wrapText="1"/>
    </xf>
    <xf numFmtId="0" fontId="21" fillId="4" borderId="8" xfId="9" applyFont="1" applyFill="1" applyBorder="1" applyAlignment="1">
      <alignment horizontal="left" vertical="center" wrapText="1"/>
    </xf>
    <xf numFmtId="0" fontId="21" fillId="4" borderId="9" xfId="1" applyFont="1" applyFill="1" applyBorder="1" applyAlignment="1" applyProtection="1">
      <alignment horizontal="left" vertical="center"/>
    </xf>
    <xf numFmtId="0" fontId="34" fillId="4" borderId="9" xfId="9" applyFont="1" applyFill="1" applyBorder="1" applyAlignment="1">
      <alignment horizontal="left" vertical="center"/>
    </xf>
    <xf numFmtId="0" fontId="34" fillId="4" borderId="10" xfId="9" applyFont="1" applyFill="1" applyBorder="1" applyAlignment="1">
      <alignment horizontal="left" vertical="center"/>
    </xf>
    <xf numFmtId="0" fontId="21" fillId="4" borderId="11" xfId="9" applyFont="1" applyFill="1" applyBorder="1" applyAlignment="1">
      <alignment vertical="center" wrapText="1"/>
    </xf>
    <xf numFmtId="37" fontId="1" fillId="0" borderId="0" xfId="1" applyNumberFormat="1" applyAlignment="1">
      <alignment horizontal="center" vertical="top"/>
      <protection locked="0"/>
    </xf>
    <xf numFmtId="0" fontId="31" fillId="0" borderId="0" xfId="1" applyFont="1" applyAlignment="1">
      <alignment horizontal="left" vertical="top" wrapText="1"/>
      <protection locked="0"/>
    </xf>
    <xf numFmtId="0" fontId="6" fillId="0" borderId="0" xfId="1" applyFont="1" applyAlignment="1" applyProtection="1">
      <alignment horizontal="left"/>
    </xf>
    <xf numFmtId="0" fontId="2" fillId="0" borderId="0" xfId="1" applyFont="1" applyAlignment="1" applyProtection="1">
      <alignment horizontal="left" vertical="center"/>
    </xf>
    <xf numFmtId="0" fontId="3" fillId="2" borderId="1" xfId="1" applyFont="1" applyFill="1" applyBorder="1" applyAlignment="1">
      <alignment horizontal="center" vertical="center" wrapText="1"/>
      <protection locked="0"/>
    </xf>
    <xf numFmtId="37" fontId="36" fillId="0" borderId="0" xfId="1" applyNumberFormat="1" applyFont="1" applyAlignment="1">
      <alignment horizontal="right"/>
      <protection locked="0"/>
    </xf>
    <xf numFmtId="0" fontId="36" fillId="0" borderId="0" xfId="1" applyFont="1" applyAlignment="1">
      <alignment horizontal="left" wrapText="1"/>
      <protection locked="0"/>
    </xf>
    <xf numFmtId="164" fontId="36" fillId="0" borderId="0" xfId="1" applyNumberFormat="1" applyFont="1" applyAlignment="1">
      <alignment horizontal="right"/>
      <protection locked="0"/>
    </xf>
    <xf numFmtId="0" fontId="12" fillId="0" borderId="0" xfId="1" applyFont="1" applyAlignment="1" applyProtection="1">
      <alignment horizontal="left"/>
    </xf>
    <xf numFmtId="37" fontId="8" fillId="0" borderId="0" xfId="1" applyNumberFormat="1" applyFont="1" applyAlignment="1">
      <alignment horizontal="center"/>
      <protection locked="0"/>
    </xf>
    <xf numFmtId="0" fontId="8" fillId="0" borderId="0" xfId="1" applyFont="1" applyAlignment="1">
      <alignment horizontal="center" wrapText="1"/>
      <protection locked="0"/>
    </xf>
    <xf numFmtId="37" fontId="6" fillId="0" borderId="1" xfId="1" applyNumberFormat="1" applyFont="1" applyBorder="1" applyAlignment="1">
      <alignment horizontal="center"/>
      <protection locked="0"/>
    </xf>
    <xf numFmtId="0" fontId="6" fillId="0" borderId="1" xfId="1" applyFont="1" applyBorder="1" applyAlignment="1">
      <alignment horizontal="center" wrapText="1"/>
      <protection locked="0"/>
    </xf>
    <xf numFmtId="37" fontId="16" fillId="0" borderId="0" xfId="1" applyNumberFormat="1" applyFont="1" applyAlignment="1">
      <alignment horizontal="center"/>
      <protection locked="0"/>
    </xf>
    <xf numFmtId="0" fontId="16" fillId="0" borderId="0" xfId="1" applyFont="1" applyAlignment="1">
      <alignment horizontal="center" wrapText="1"/>
      <protection locked="0"/>
    </xf>
    <xf numFmtId="0" fontId="1" fillId="0" borderId="0" xfId="1" applyAlignment="1">
      <alignment horizontal="center" vertical="top" wrapText="1"/>
      <protection locked="0"/>
    </xf>
    <xf numFmtId="37" fontId="37" fillId="0" borderId="0" xfId="1" applyNumberFormat="1" applyFont="1" applyAlignment="1">
      <alignment horizontal="right"/>
      <protection locked="0"/>
    </xf>
    <xf numFmtId="0" fontId="37" fillId="0" borderId="0" xfId="1" applyFont="1" applyAlignment="1">
      <alignment horizontal="left" wrapText="1"/>
      <protection locked="0"/>
    </xf>
    <xf numFmtId="164" fontId="37" fillId="0" borderId="0" xfId="1" applyNumberFormat="1" applyFont="1" applyAlignment="1">
      <alignment horizontal="right"/>
      <protection locked="0"/>
    </xf>
    <xf numFmtId="0" fontId="39" fillId="0" borderId="0" xfId="10" applyFont="1" applyProtection="1">
      <protection locked="0"/>
    </xf>
    <xf numFmtId="0" fontId="40" fillId="0" borderId="0" xfId="10" applyFont="1" applyProtection="1">
      <protection locked="0"/>
    </xf>
    <xf numFmtId="4" fontId="40" fillId="0" borderId="0" xfId="10" applyNumberFormat="1" applyFont="1" applyProtection="1">
      <protection locked="0"/>
    </xf>
    <xf numFmtId="165" fontId="40" fillId="0" borderId="0" xfId="10" applyNumberFormat="1" applyFont="1" applyProtection="1">
      <protection locked="0"/>
    </xf>
    <xf numFmtId="0" fontId="40" fillId="0" borderId="0" xfId="11" applyFont="1" applyProtection="1">
      <protection locked="0"/>
    </xf>
    <xf numFmtId="0" fontId="40" fillId="0" borderId="0" xfId="10" applyFont="1"/>
    <xf numFmtId="49" fontId="40" fillId="0" borderId="0" xfId="10" applyNumberFormat="1" applyFont="1" applyProtection="1">
      <protection locked="0"/>
    </xf>
    <xf numFmtId="0" fontId="39" fillId="0" borderId="0" xfId="11" applyFont="1" applyProtection="1">
      <protection locked="0"/>
    </xf>
    <xf numFmtId="49" fontId="39" fillId="0" borderId="0" xfId="11" applyNumberFormat="1" applyFont="1" applyProtection="1">
      <protection locked="0"/>
    </xf>
    <xf numFmtId="49" fontId="40" fillId="0" borderId="0" xfId="10" applyNumberFormat="1" applyFont="1" applyAlignment="1" applyProtection="1">
      <alignment horizontal="center"/>
      <protection locked="0"/>
    </xf>
    <xf numFmtId="0" fontId="42" fillId="0" borderId="0" xfId="10" applyFont="1" applyProtection="1">
      <protection locked="0"/>
    </xf>
    <xf numFmtId="0" fontId="40" fillId="0" borderId="12" xfId="10" applyFont="1" applyBorder="1" applyAlignment="1" applyProtection="1">
      <alignment horizontal="center"/>
      <protection locked="0"/>
    </xf>
    <xf numFmtId="0" fontId="40" fillId="0" borderId="13" xfId="10" applyFont="1" applyBorder="1" applyAlignment="1" applyProtection="1">
      <alignment horizontal="center"/>
      <protection locked="0"/>
    </xf>
    <xf numFmtId="0" fontId="40" fillId="0" borderId="14" xfId="10" applyFont="1" applyBorder="1" applyAlignment="1" applyProtection="1">
      <alignment horizontal="center"/>
      <protection locked="0"/>
    </xf>
    <xf numFmtId="0" fontId="43" fillId="0" borderId="0" xfId="10" applyFont="1" applyAlignment="1" applyProtection="1">
      <alignment horizontal="center"/>
      <protection locked="0"/>
    </xf>
    <xf numFmtId="0" fontId="40" fillId="0" borderId="15" xfId="10" applyFont="1" applyBorder="1" applyAlignment="1" applyProtection="1">
      <alignment horizontal="center"/>
      <protection locked="0"/>
    </xf>
    <xf numFmtId="0" fontId="40" fillId="0" borderId="16" xfId="10" applyFont="1" applyBorder="1" applyAlignment="1" applyProtection="1">
      <alignment horizontal="center"/>
      <protection locked="0"/>
    </xf>
    <xf numFmtId="0" fontId="40" fillId="0" borderId="16" xfId="10" applyFont="1" applyBorder="1" applyAlignment="1" applyProtection="1">
      <alignment horizontal="center" vertical="center"/>
      <protection locked="0"/>
    </xf>
    <xf numFmtId="0" fontId="40" fillId="0" borderId="17" xfId="10" applyFont="1" applyBorder="1" applyAlignment="1" applyProtection="1">
      <alignment horizontal="center"/>
      <protection locked="0"/>
    </xf>
    <xf numFmtId="0" fontId="40" fillId="0" borderId="0" xfId="10" applyFont="1" applyAlignment="1" applyProtection="1">
      <alignment horizontal="center"/>
      <protection locked="0"/>
    </xf>
    <xf numFmtId="0" fontId="40" fillId="0" borderId="0" xfId="10" applyFont="1" applyAlignment="1" applyProtection="1">
      <alignment horizontal="right"/>
      <protection locked="0"/>
    </xf>
    <xf numFmtId="49" fontId="39" fillId="0" borderId="0" xfId="10" applyNumberFormat="1" applyFont="1" applyProtection="1">
      <protection locked="0"/>
    </xf>
    <xf numFmtId="0" fontId="40" fillId="0" borderId="0" xfId="10" applyFont="1" applyAlignment="1" applyProtection="1">
      <alignment wrapText="1"/>
      <protection locked="0"/>
    </xf>
    <xf numFmtId="4" fontId="39" fillId="0" borderId="0" xfId="10" applyNumberFormat="1" applyFont="1" applyProtection="1">
      <protection locked="0"/>
    </xf>
    <xf numFmtId="0" fontId="44" fillId="0" borderId="18" xfId="0" applyFont="1" applyBorder="1" applyAlignment="1">
      <alignment wrapText="1"/>
    </xf>
    <xf numFmtId="4" fontId="45" fillId="0" borderId="18" xfId="0" applyNumberFormat="1" applyFont="1" applyBorder="1" applyAlignment="1">
      <alignment wrapText="1"/>
    </xf>
    <xf numFmtId="0" fontId="44" fillId="0" borderId="18" xfId="0" applyFont="1" applyBorder="1"/>
    <xf numFmtId="0" fontId="45" fillId="0" borderId="18" xfId="0" applyFont="1" applyBorder="1"/>
    <xf numFmtId="0" fontId="44" fillId="0" borderId="0" xfId="0" applyFont="1"/>
    <xf numFmtId="4" fontId="44" fillId="0" borderId="18" xfId="0" applyNumberFormat="1" applyFont="1" applyBorder="1"/>
    <xf numFmtId="0" fontId="46" fillId="0" borderId="18" xfId="0" applyFont="1" applyBorder="1"/>
    <xf numFmtId="0" fontId="44" fillId="0" borderId="22" xfId="0" applyFont="1" applyBorder="1"/>
    <xf numFmtId="0" fontId="47" fillId="0" borderId="22" xfId="0" applyFont="1" applyBorder="1"/>
    <xf numFmtId="4" fontId="44" fillId="0" borderId="22" xfId="0" applyNumberFormat="1" applyFont="1" applyBorder="1"/>
    <xf numFmtId="0" fontId="45" fillId="5" borderId="23" xfId="0" applyFont="1" applyFill="1" applyBorder="1" applyAlignment="1">
      <alignment horizontal="center"/>
    </xf>
    <xf numFmtId="4" fontId="45" fillId="5" borderId="23" xfId="0" applyNumberFormat="1" applyFont="1" applyFill="1" applyBorder="1" applyAlignment="1">
      <alignment horizontal="center"/>
    </xf>
    <xf numFmtId="0" fontId="48" fillId="5" borderId="0" xfId="0" applyFont="1" applyFill="1" applyAlignment="1">
      <alignment horizontal="center"/>
    </xf>
    <xf numFmtId="0" fontId="49" fillId="5" borderId="0" xfId="0" applyFont="1" applyFill="1" applyAlignment="1">
      <alignment horizontal="center"/>
    </xf>
    <xf numFmtId="0" fontId="50" fillId="0" borderId="0" xfId="0" applyFont="1"/>
    <xf numFmtId="0" fontId="51" fillId="0" borderId="23" xfId="0" applyFont="1" applyBorder="1"/>
    <xf numFmtId="49" fontId="51" fillId="0" borderId="23" xfId="0" applyNumberFormat="1" applyFont="1" applyBorder="1"/>
    <xf numFmtId="0" fontId="45" fillId="0" borderId="23" xfId="0" applyFont="1" applyBorder="1"/>
    <xf numFmtId="167" fontId="51" fillId="0" borderId="23" xfId="0" applyNumberFormat="1" applyFont="1" applyBorder="1"/>
    <xf numFmtId="4" fontId="51" fillId="0" borderId="23" xfId="0" applyNumberFormat="1" applyFont="1" applyBorder="1"/>
    <xf numFmtId="0" fontId="51" fillId="0" borderId="0" xfId="0" applyFont="1"/>
    <xf numFmtId="0" fontId="49" fillId="0" borderId="0" xfId="0" applyFont="1"/>
    <xf numFmtId="0" fontId="45" fillId="0" borderId="0" xfId="0" applyFont="1" applyAlignment="1">
      <alignment horizontal="left"/>
    </xf>
    <xf numFmtId="167" fontId="51" fillId="0" borderId="0" xfId="0" applyNumberFormat="1" applyFont="1"/>
    <xf numFmtId="4" fontId="51" fillId="0" borderId="0" xfId="0" applyNumberFormat="1" applyFont="1"/>
    <xf numFmtId="0" fontId="52" fillId="0" borderId="0" xfId="0" applyFont="1" applyAlignment="1">
      <alignment horizontal="center" wrapText="1"/>
    </xf>
    <xf numFmtId="0" fontId="52" fillId="0" borderId="0" xfId="0" applyFont="1" applyAlignment="1">
      <alignment wrapText="1"/>
    </xf>
    <xf numFmtId="49" fontId="52" fillId="0" borderId="0" xfId="0" applyNumberFormat="1" applyFont="1" applyAlignment="1">
      <alignment horizontal="left" wrapText="1"/>
    </xf>
    <xf numFmtId="167" fontId="52" fillId="0" borderId="0" xfId="0" applyNumberFormat="1" applyFont="1" applyAlignment="1">
      <alignment wrapText="1"/>
    </xf>
    <xf numFmtId="4" fontId="52" fillId="0" borderId="0" xfId="0" applyNumberFormat="1" applyFont="1" applyAlignment="1">
      <alignment wrapText="1"/>
    </xf>
    <xf numFmtId="0" fontId="53" fillId="0" borderId="0" xfId="0" applyFont="1"/>
    <xf numFmtId="167" fontId="53" fillId="0" borderId="0" xfId="0" applyNumberFormat="1" applyFont="1"/>
    <xf numFmtId="0" fontId="52" fillId="0" borderId="0" xfId="0" applyFont="1"/>
    <xf numFmtId="0" fontId="54" fillId="0" borderId="0" xfId="0" applyFont="1"/>
    <xf numFmtId="167" fontId="52" fillId="0" borderId="0" xfId="0" applyNumberFormat="1" applyFont="1"/>
    <xf numFmtId="0" fontId="55" fillId="0" borderId="0" xfId="0" applyFont="1" applyAlignment="1">
      <alignment horizontal="center" wrapText="1"/>
    </xf>
    <xf numFmtId="0" fontId="55" fillId="0" borderId="0" xfId="0" applyFont="1" applyAlignment="1">
      <alignment wrapText="1"/>
    </xf>
    <xf numFmtId="49" fontId="55" fillId="0" borderId="0" xfId="0" applyNumberFormat="1" applyFont="1" applyAlignment="1">
      <alignment horizontal="left" wrapText="1"/>
    </xf>
    <xf numFmtId="167" fontId="55" fillId="0" borderId="0" xfId="0" applyNumberFormat="1" applyFont="1" applyAlignment="1">
      <alignment wrapText="1"/>
    </xf>
    <xf numFmtId="4" fontId="55" fillId="0" borderId="0" xfId="0" applyNumberFormat="1" applyFont="1" applyAlignment="1">
      <alignment wrapText="1"/>
    </xf>
    <xf numFmtId="0" fontId="56" fillId="0" borderId="0" xfId="0" applyFont="1"/>
    <xf numFmtId="167" fontId="56" fillId="0" borderId="0" xfId="0" applyNumberFormat="1" applyFont="1"/>
    <xf numFmtId="0" fontId="55" fillId="0" borderId="0" xfId="0" applyFont="1"/>
    <xf numFmtId="0" fontId="57" fillId="0" borderId="0" xfId="0" applyFont="1"/>
    <xf numFmtId="167" fontId="55" fillId="0" borderId="0" xfId="0" applyNumberFormat="1" applyFont="1"/>
    <xf numFmtId="4" fontId="45" fillId="0" borderId="0" xfId="0" applyNumberFormat="1" applyFont="1"/>
    <xf numFmtId="167" fontId="45" fillId="0" borderId="0" xfId="0" applyNumberFormat="1" applyFont="1"/>
    <xf numFmtId="0" fontId="45" fillId="0" borderId="0" xfId="0" applyFont="1"/>
    <xf numFmtId="167" fontId="44" fillId="0" borderId="0" xfId="0" applyNumberFormat="1" applyFont="1"/>
    <xf numFmtId="4" fontId="44" fillId="0" borderId="0" xfId="0" applyNumberFormat="1" applyFont="1"/>
    <xf numFmtId="168" fontId="51" fillId="0" borderId="0" xfId="0" applyNumberFormat="1" applyFont="1"/>
    <xf numFmtId="0" fontId="58" fillId="0" borderId="0" xfId="0" applyFont="1"/>
    <xf numFmtId="0" fontId="59" fillId="0" borderId="23" xfId="0" applyFont="1" applyBorder="1"/>
    <xf numFmtId="167" fontId="59" fillId="0" borderId="23" xfId="0" applyNumberFormat="1" applyFont="1" applyBorder="1"/>
    <xf numFmtId="4" fontId="59" fillId="0" borderId="23" xfId="0" applyNumberFormat="1" applyFont="1" applyBorder="1"/>
    <xf numFmtId="0" fontId="60" fillId="0" borderId="23" xfId="0" applyFont="1" applyBorder="1"/>
    <xf numFmtId="4" fontId="0" fillId="0" borderId="0" xfId="0" applyNumberFormat="1"/>
    <xf numFmtId="0" fontId="7" fillId="0" borderId="0" xfId="1" applyFont="1" applyAlignment="1" applyProtection="1">
      <alignment horizontal="left"/>
    </xf>
    <xf numFmtId="39" fontId="36" fillId="0" borderId="0" xfId="1" applyNumberFormat="1" applyFont="1" applyAlignment="1">
      <alignment horizontal="right"/>
      <protection locked="0"/>
    </xf>
    <xf numFmtId="39" fontId="37" fillId="0" borderId="0" xfId="1" applyNumberFormat="1" applyFont="1" applyAlignment="1">
      <alignment horizontal="right"/>
      <protection locked="0"/>
    </xf>
    <xf numFmtId="37" fontId="38" fillId="0" borderId="0" xfId="1" applyNumberFormat="1" applyFont="1" applyAlignment="1">
      <alignment horizontal="right"/>
      <protection locked="0"/>
    </xf>
    <xf numFmtId="0" fontId="38" fillId="0" borderId="0" xfId="1" applyFont="1" applyAlignment="1">
      <alignment horizontal="left" wrapText="1"/>
      <protection locked="0"/>
    </xf>
    <xf numFmtId="164" fontId="38" fillId="0" borderId="0" xfId="1" applyNumberFormat="1" applyFont="1" applyAlignment="1">
      <alignment horizontal="right"/>
      <protection locked="0"/>
    </xf>
    <xf numFmtId="39" fontId="38" fillId="0" borderId="0" xfId="1" applyNumberFormat="1" applyFont="1" applyAlignment="1">
      <alignment horizontal="right"/>
      <protection locked="0"/>
    </xf>
    <xf numFmtId="37" fontId="14" fillId="0" borderId="0" xfId="1" applyNumberFormat="1" applyFont="1" applyAlignment="1">
      <alignment horizontal="right" vertical="center"/>
      <protection locked="0"/>
    </xf>
    <xf numFmtId="0" fontId="14" fillId="0" borderId="0" xfId="1" applyFont="1" applyAlignment="1">
      <alignment horizontal="left" vertical="center" wrapText="1"/>
      <protection locked="0"/>
    </xf>
    <xf numFmtId="164" fontId="14" fillId="0" borderId="0" xfId="1" applyNumberFormat="1" applyFont="1" applyAlignment="1">
      <alignment horizontal="right" vertical="center"/>
      <protection locked="0"/>
    </xf>
    <xf numFmtId="39" fontId="14" fillId="0" borderId="0" xfId="1" applyNumberFormat="1" applyFont="1" applyAlignment="1">
      <alignment horizontal="right" vertical="center"/>
      <protection locked="0"/>
    </xf>
    <xf numFmtId="2" fontId="7" fillId="4" borderId="0" xfId="1" applyNumberFormat="1" applyFont="1" applyFill="1" applyAlignment="1" applyProtection="1">
      <alignment horizontal="left"/>
    </xf>
    <xf numFmtId="2" fontId="7" fillId="0" borderId="0" xfId="1" applyNumberFormat="1" applyFont="1" applyAlignment="1" applyProtection="1">
      <alignment horizontal="left"/>
    </xf>
    <xf numFmtId="2" fontId="21" fillId="4" borderId="0" xfId="1" applyNumberFormat="1" applyFont="1" applyFill="1" applyAlignment="1" applyProtection="1">
      <alignment horizontal="left"/>
    </xf>
    <xf numFmtId="2" fontId="21" fillId="0" borderId="0" xfId="1" applyNumberFormat="1" applyFont="1" applyAlignment="1" applyProtection="1">
      <alignment horizontal="left"/>
    </xf>
    <xf numFmtId="2" fontId="21" fillId="4" borderId="0" xfId="1" applyNumberFormat="1" applyFont="1" applyFill="1" applyAlignment="1" applyProtection="1">
      <alignment horizontal="right" vertical="top"/>
    </xf>
    <xf numFmtId="2" fontId="21" fillId="0" borderId="0" xfId="1" applyNumberFormat="1" applyFont="1" applyAlignment="1" applyProtection="1">
      <alignment horizontal="right" vertical="top"/>
    </xf>
    <xf numFmtId="0" fontId="7" fillId="0" borderId="0" xfId="1" applyFont="1" applyAlignment="1" applyProtection="1">
      <alignment horizontal="left" vertical="top" wrapText="1"/>
    </xf>
    <xf numFmtId="2" fontId="7" fillId="4" borderId="0" xfId="1" applyNumberFormat="1" applyFont="1" applyFill="1" applyAlignment="1" applyProtection="1">
      <alignment horizontal="right" vertical="top"/>
    </xf>
    <xf numFmtId="2" fontId="7" fillId="0" borderId="0" xfId="1" applyNumberFormat="1" applyFont="1" applyAlignment="1" applyProtection="1">
      <alignment horizontal="right" vertical="top"/>
    </xf>
    <xf numFmtId="2" fontId="23" fillId="4" borderId="0" xfId="1" applyNumberFormat="1" applyFont="1" applyFill="1" applyAlignment="1" applyProtection="1">
      <alignment horizontal="left"/>
    </xf>
    <xf numFmtId="2" fontId="23" fillId="0" borderId="0" xfId="1" applyNumberFormat="1" applyFont="1" applyAlignment="1" applyProtection="1">
      <alignment horizontal="left"/>
    </xf>
    <xf numFmtId="2" fontId="13" fillId="4" borderId="1" xfId="1" applyNumberFormat="1" applyFont="1" applyFill="1" applyBorder="1" applyAlignment="1" applyProtection="1">
      <alignment horizontal="center" vertical="center" wrapText="1"/>
    </xf>
    <xf numFmtId="2" fontId="13" fillId="2" borderId="1" xfId="1" applyNumberFormat="1" applyFont="1" applyFill="1" applyBorder="1" applyAlignment="1" applyProtection="1">
      <alignment horizontal="center" vertical="center" wrapText="1"/>
    </xf>
    <xf numFmtId="2" fontId="26" fillId="4" borderId="0" xfId="1" applyNumberFormat="1" applyFont="1" applyFill="1" applyAlignment="1">
      <alignment horizontal="right"/>
      <protection locked="0"/>
    </xf>
    <xf numFmtId="2" fontId="26" fillId="0" borderId="0" xfId="1" applyNumberFormat="1" applyFont="1" applyAlignment="1">
      <alignment horizontal="right"/>
      <protection locked="0"/>
    </xf>
    <xf numFmtId="2" fontId="27" fillId="4" borderId="0" xfId="1" applyNumberFormat="1" applyFont="1" applyFill="1" applyAlignment="1">
      <alignment horizontal="right"/>
      <protection locked="0"/>
    </xf>
    <xf numFmtId="2" fontId="27" fillId="0" borderId="0" xfId="1" applyNumberFormat="1" applyFont="1" applyAlignment="1">
      <alignment horizontal="right"/>
      <protection locked="0"/>
    </xf>
    <xf numFmtId="2" fontId="21" fillId="4" borderId="4" xfId="1" applyNumberFormat="1" applyFont="1" applyFill="1" applyBorder="1" applyAlignment="1">
      <alignment horizontal="right" vertical="center"/>
      <protection locked="0"/>
    </xf>
    <xf numFmtId="2" fontId="32" fillId="4" borderId="4" xfId="1" applyNumberFormat="1" applyFont="1" applyFill="1" applyBorder="1" applyAlignment="1" applyProtection="1">
      <alignment horizontal="right" vertical="center"/>
    </xf>
    <xf numFmtId="2" fontId="21" fillId="4" borderId="4" xfId="1" applyNumberFormat="1" applyFont="1" applyFill="1" applyBorder="1" applyAlignment="1" applyProtection="1">
      <alignment horizontal="right" vertical="center"/>
    </xf>
    <xf numFmtId="2" fontId="21" fillId="4" borderId="4" xfId="1" applyNumberFormat="1" applyFont="1" applyFill="1" applyBorder="1" applyAlignment="1">
      <alignment vertical="center"/>
      <protection locked="0"/>
    </xf>
    <xf numFmtId="2" fontId="21" fillId="0" borderId="4" xfId="1" applyNumberFormat="1" applyFont="1" applyBorder="1" applyAlignment="1">
      <alignment horizontal="right" vertical="center"/>
      <protection locked="0"/>
    </xf>
    <xf numFmtId="2" fontId="21" fillId="4" borderId="0" xfId="1" applyNumberFormat="1" applyFont="1" applyFill="1" applyAlignment="1">
      <alignment horizontal="right"/>
      <protection locked="0"/>
    </xf>
    <xf numFmtId="2" fontId="21" fillId="4" borderId="1" xfId="1" applyNumberFormat="1" applyFont="1" applyFill="1" applyBorder="1" applyAlignment="1">
      <alignment vertical="center"/>
      <protection locked="0"/>
    </xf>
    <xf numFmtId="2" fontId="21" fillId="4" borderId="5" xfId="1" applyNumberFormat="1" applyFont="1" applyFill="1" applyBorder="1" applyAlignment="1">
      <alignment vertical="center"/>
      <protection locked="0"/>
    </xf>
    <xf numFmtId="2" fontId="21" fillId="4" borderId="6" xfId="1" applyNumberFormat="1" applyFont="1" applyFill="1" applyBorder="1" applyAlignment="1">
      <alignment vertical="center"/>
      <protection locked="0"/>
    </xf>
    <xf numFmtId="2" fontId="1" fillId="4" borderId="0" xfId="1" applyNumberFormat="1" applyFill="1" applyAlignment="1">
      <alignment horizontal="left" vertical="top"/>
      <protection locked="0"/>
    </xf>
    <xf numFmtId="2" fontId="1" fillId="0" borderId="0" xfId="1" applyNumberFormat="1" applyAlignment="1">
      <alignment horizontal="left" vertical="top"/>
      <protection locked="0"/>
    </xf>
    <xf numFmtId="2" fontId="1" fillId="4" borderId="0" xfId="1" applyNumberFormat="1" applyFill="1" applyAlignment="1">
      <alignment horizontal="right" vertical="top"/>
      <protection locked="0"/>
    </xf>
    <xf numFmtId="2" fontId="1" fillId="0" borderId="0" xfId="1" applyNumberFormat="1" applyAlignment="1">
      <alignment horizontal="right" vertical="top"/>
      <protection locked="0"/>
    </xf>
    <xf numFmtId="0" fontId="1" fillId="0" borderId="24" xfId="1" applyBorder="1" applyAlignment="1" applyProtection="1">
      <alignment horizontal="left"/>
    </xf>
    <xf numFmtId="0" fontId="1" fillId="0" borderId="25" xfId="1" applyBorder="1" applyAlignment="1" applyProtection="1">
      <alignment horizontal="left"/>
    </xf>
    <xf numFmtId="0" fontId="1" fillId="0" borderId="26" xfId="1" applyBorder="1" applyAlignment="1" applyProtection="1">
      <alignment horizontal="left"/>
    </xf>
    <xf numFmtId="0" fontId="1" fillId="0" borderId="27" xfId="1" applyBorder="1" applyAlignment="1" applyProtection="1">
      <alignment horizontal="left"/>
    </xf>
    <xf numFmtId="0" fontId="1" fillId="0" borderId="0" xfId="1">
      <alignment vertical="top"/>
      <protection locked="0"/>
    </xf>
    <xf numFmtId="0" fontId="1" fillId="0" borderId="28" xfId="1" applyBorder="1" applyAlignment="1" applyProtection="1">
      <alignment horizontal="left"/>
    </xf>
    <xf numFmtId="0" fontId="1" fillId="0" borderId="0" xfId="1" applyAlignment="1" applyProtection="1">
      <alignment horizontal="left"/>
    </xf>
    <xf numFmtId="0" fontId="61" fillId="0" borderId="0" xfId="1" applyFont="1" applyAlignment="1" applyProtection="1">
      <alignment horizontal="left"/>
    </xf>
    <xf numFmtId="0" fontId="1" fillId="0" borderId="29" xfId="1" applyBorder="1" applyAlignment="1" applyProtection="1">
      <alignment horizontal="left"/>
    </xf>
    <xf numFmtId="0" fontId="1" fillId="0" borderId="30" xfId="1" applyBorder="1" applyAlignment="1" applyProtection="1">
      <alignment horizontal="left"/>
    </xf>
    <xf numFmtId="0" fontId="1" fillId="0" borderId="31" xfId="1" applyBorder="1" applyAlignment="1" applyProtection="1">
      <alignment horizontal="left"/>
    </xf>
    <xf numFmtId="0" fontId="1" fillId="0" borderId="32" xfId="1" applyBorder="1" applyAlignment="1" applyProtection="1">
      <alignment horizontal="left"/>
    </xf>
    <xf numFmtId="0" fontId="62" fillId="0" borderId="24" xfId="1" applyFont="1" applyBorder="1" applyAlignment="1" applyProtection="1">
      <alignment horizontal="left" vertical="center"/>
    </xf>
    <xf numFmtId="0" fontId="62" fillId="0" borderId="25" xfId="1" applyFont="1" applyBorder="1" applyAlignment="1" applyProtection="1">
      <alignment horizontal="left" vertical="center"/>
    </xf>
    <xf numFmtId="0" fontId="62" fillId="0" borderId="0" xfId="1" applyFont="1" applyAlignment="1" applyProtection="1">
      <alignment horizontal="left" vertical="center"/>
    </xf>
    <xf numFmtId="0" fontId="62" fillId="0" borderId="27" xfId="1" applyFont="1" applyBorder="1" applyAlignment="1" applyProtection="1">
      <alignment horizontal="left" vertical="center"/>
    </xf>
    <xf numFmtId="0" fontId="62" fillId="0" borderId="28" xfId="1" applyFont="1" applyBorder="1" applyAlignment="1" applyProtection="1">
      <alignment horizontal="left" vertical="center"/>
    </xf>
    <xf numFmtId="0" fontId="21" fillId="0" borderId="36" xfId="1" applyFont="1" applyBorder="1" applyAlignment="1" applyProtection="1">
      <alignment horizontal="left" vertical="center"/>
    </xf>
    <xf numFmtId="0" fontId="62" fillId="0" borderId="37" xfId="1" applyFont="1" applyBorder="1" applyAlignment="1" applyProtection="1">
      <alignment horizontal="left" vertical="center"/>
    </xf>
    <xf numFmtId="0" fontId="62" fillId="0" borderId="29" xfId="1" applyFont="1" applyBorder="1" applyAlignment="1" applyProtection="1">
      <alignment horizontal="left" vertical="center"/>
    </xf>
    <xf numFmtId="0" fontId="65" fillId="0" borderId="38" xfId="1" applyFont="1" applyBorder="1" applyAlignment="1">
      <alignment horizontal="left" vertical="top"/>
      <protection locked="0"/>
    </xf>
    <xf numFmtId="0" fontId="1" fillId="0" borderId="39" xfId="1" applyBorder="1" applyAlignment="1">
      <alignment horizontal="left" vertical="top"/>
      <protection locked="0"/>
    </xf>
    <xf numFmtId="0" fontId="21" fillId="0" borderId="40" xfId="1" applyFont="1" applyBorder="1" applyAlignment="1" applyProtection="1">
      <alignment horizontal="left" vertical="center"/>
    </xf>
    <xf numFmtId="0" fontId="62" fillId="0" borderId="41" xfId="1" applyFont="1" applyBorder="1" applyAlignment="1" applyProtection="1">
      <alignment horizontal="left" vertical="center"/>
    </xf>
    <xf numFmtId="0" fontId="21" fillId="0" borderId="45" xfId="1" applyFont="1" applyBorder="1" applyAlignment="1" applyProtection="1">
      <alignment horizontal="left" vertical="center"/>
    </xf>
    <xf numFmtId="0" fontId="62" fillId="0" borderId="46" xfId="1" applyFont="1" applyBorder="1" applyAlignment="1" applyProtection="1">
      <alignment horizontal="left" vertical="center"/>
    </xf>
    <xf numFmtId="0" fontId="21" fillId="0" borderId="47" xfId="1" applyFont="1" applyBorder="1" applyAlignment="1" applyProtection="1">
      <alignment horizontal="left" vertical="center"/>
    </xf>
    <xf numFmtId="0" fontId="21" fillId="0" borderId="48" xfId="1" applyFont="1" applyBorder="1" applyAlignment="1" applyProtection="1">
      <alignment horizontal="left" vertical="center"/>
    </xf>
    <xf numFmtId="0" fontId="62" fillId="0" borderId="49" xfId="1" applyFont="1" applyBorder="1" applyAlignment="1" applyProtection="1">
      <alignment horizontal="left" vertical="center"/>
    </xf>
    <xf numFmtId="0" fontId="62" fillId="0" borderId="28" xfId="1" applyFont="1" applyBorder="1" applyAlignment="1" applyProtection="1">
      <alignment horizontal="left" vertical="top"/>
    </xf>
    <xf numFmtId="0" fontId="62" fillId="0" borderId="0" xfId="1" applyFont="1" applyAlignment="1" applyProtection="1">
      <alignment horizontal="left" vertical="top"/>
    </xf>
    <xf numFmtId="0" fontId="21" fillId="0" borderId="47" xfId="1" applyFont="1" applyBorder="1" applyAlignment="1" applyProtection="1">
      <alignment horizontal="left" vertical="center" wrapText="1"/>
    </xf>
    <xf numFmtId="0" fontId="62" fillId="0" borderId="29" xfId="1" applyFont="1" applyBorder="1" applyAlignment="1" applyProtection="1">
      <alignment horizontal="left" vertical="top"/>
    </xf>
    <xf numFmtId="0" fontId="21" fillId="0" borderId="0" xfId="1" applyFont="1" applyAlignment="1" applyProtection="1">
      <alignment horizontal="left" vertical="top"/>
    </xf>
    <xf numFmtId="0" fontId="21" fillId="0" borderId="0" xfId="1" applyFont="1" applyAlignment="1" applyProtection="1">
      <alignment horizontal="left" vertical="center"/>
    </xf>
    <xf numFmtId="0" fontId="62" fillId="0" borderId="36" xfId="1" applyFont="1" applyBorder="1" applyAlignment="1" applyProtection="1">
      <alignment horizontal="left" vertical="center"/>
    </xf>
    <xf numFmtId="0" fontId="62" fillId="0" borderId="0" xfId="1" applyFont="1" applyAlignment="1" applyProtection="1">
      <alignment horizontal="left" wrapText="1"/>
    </xf>
    <xf numFmtId="0" fontId="62" fillId="0" borderId="45" xfId="1" applyFont="1" applyBorder="1" applyAlignment="1" applyProtection="1">
      <alignment horizontal="left" vertical="center"/>
    </xf>
    <xf numFmtId="0" fontId="62" fillId="0" borderId="30" xfId="1" applyFont="1" applyBorder="1" applyAlignment="1" applyProtection="1">
      <alignment horizontal="left" vertical="center"/>
    </xf>
    <xf numFmtId="0" fontId="62" fillId="0" borderId="31" xfId="1" applyFont="1" applyBorder="1" applyAlignment="1" applyProtection="1">
      <alignment horizontal="left" vertical="center"/>
    </xf>
    <xf numFmtId="0" fontId="62" fillId="0" borderId="32" xfId="1" applyFont="1" applyBorder="1" applyAlignment="1" applyProtection="1">
      <alignment horizontal="left" vertical="center"/>
    </xf>
    <xf numFmtId="0" fontId="62" fillId="0" borderId="51" xfId="1" applyFont="1" applyBorder="1" applyAlignment="1" applyProtection="1">
      <alignment horizontal="left" vertical="center"/>
    </xf>
    <xf numFmtId="0" fontId="62" fillId="0" borderId="52" xfId="1" applyFont="1" applyBorder="1" applyAlignment="1" applyProtection="1">
      <alignment horizontal="left" vertical="center"/>
    </xf>
    <xf numFmtId="0" fontId="66" fillId="0" borderId="52" xfId="1" applyFont="1" applyBorder="1" applyAlignment="1" applyProtection="1">
      <alignment horizontal="left" vertical="center"/>
    </xf>
    <xf numFmtId="0" fontId="62" fillId="0" borderId="7" xfId="1" applyFont="1" applyBorder="1" applyAlignment="1" applyProtection="1">
      <alignment horizontal="left" vertical="center"/>
    </xf>
    <xf numFmtId="0" fontId="62" fillId="0" borderId="53" xfId="1" applyFont="1" applyBorder="1" applyAlignment="1" applyProtection="1">
      <alignment horizontal="left" vertical="center"/>
    </xf>
    <xf numFmtId="0" fontId="62" fillId="0" borderId="54" xfId="1" applyFont="1" applyBorder="1" applyAlignment="1" applyProtection="1">
      <alignment horizontal="left" vertical="center"/>
    </xf>
    <xf numFmtId="0" fontId="62" fillId="0" borderId="55" xfId="1" applyFont="1" applyBorder="1" applyAlignment="1" applyProtection="1">
      <alignment horizontal="left" vertical="center"/>
    </xf>
    <xf numFmtId="0" fontId="62" fillId="0" borderId="56" xfId="1" applyFont="1" applyBorder="1" applyAlignment="1" applyProtection="1">
      <alignment horizontal="left" vertical="center"/>
    </xf>
    <xf numFmtId="0" fontId="62" fillId="0" borderId="57" xfId="1" applyFont="1" applyBorder="1" applyAlignment="1" applyProtection="1">
      <alignment horizontal="left" vertical="center"/>
    </xf>
    <xf numFmtId="0" fontId="62" fillId="0" borderId="58" xfId="1" applyFont="1" applyBorder="1" applyAlignment="1" applyProtection="1">
      <alignment horizontal="left" vertical="center"/>
    </xf>
    <xf numFmtId="37" fontId="1" fillId="0" borderId="59" xfId="1" applyNumberFormat="1" applyBorder="1" applyAlignment="1" applyProtection="1">
      <alignment horizontal="right" vertical="center"/>
    </xf>
    <xf numFmtId="37" fontId="1" fillId="0" borderId="60" xfId="1" applyNumberFormat="1" applyBorder="1" applyAlignment="1" applyProtection="1">
      <alignment horizontal="right" vertical="center"/>
    </xf>
    <xf numFmtId="37" fontId="67" fillId="0" borderId="61" xfId="1" applyNumberFormat="1" applyFont="1" applyBorder="1" applyAlignment="1" applyProtection="1">
      <alignment horizontal="right" vertical="center"/>
    </xf>
    <xf numFmtId="39" fontId="67" fillId="0" borderId="62" xfId="1" applyNumberFormat="1" applyFont="1" applyBorder="1" applyAlignment="1" applyProtection="1">
      <alignment horizontal="right" vertical="center"/>
    </xf>
    <xf numFmtId="37" fontId="1" fillId="0" borderId="61" xfId="1" applyNumberFormat="1" applyBorder="1" applyAlignment="1" applyProtection="1">
      <alignment horizontal="right" vertical="center"/>
    </xf>
    <xf numFmtId="37" fontId="1" fillId="0" borderId="62" xfId="1" applyNumberFormat="1" applyBorder="1" applyAlignment="1" applyProtection="1">
      <alignment horizontal="right" vertical="center"/>
    </xf>
    <xf numFmtId="37" fontId="67" fillId="0" borderId="60" xfId="1" applyNumberFormat="1" applyFont="1" applyBorder="1" applyAlignment="1" applyProtection="1">
      <alignment horizontal="right" vertical="center"/>
    </xf>
    <xf numFmtId="37" fontId="1" fillId="0" borderId="31" xfId="1" applyNumberFormat="1" applyBorder="1" applyAlignment="1" applyProtection="1">
      <alignment horizontal="right" vertical="center"/>
    </xf>
    <xf numFmtId="39" fontId="67" fillId="0" borderId="60" xfId="1" applyNumberFormat="1" applyFont="1" applyBorder="1" applyAlignment="1" applyProtection="1">
      <alignment horizontal="right" vertical="center"/>
    </xf>
    <xf numFmtId="37" fontId="1" fillId="0" borderId="63" xfId="1" applyNumberFormat="1" applyBorder="1" applyAlignment="1" applyProtection="1">
      <alignment horizontal="right" vertical="center"/>
    </xf>
    <xf numFmtId="0" fontId="66" fillId="0" borderId="52" xfId="1" applyFont="1" applyBorder="1" applyAlignment="1" applyProtection="1">
      <alignment horizontal="left" vertical="center" wrapText="1"/>
    </xf>
    <xf numFmtId="0" fontId="68" fillId="0" borderId="53" xfId="1" applyFont="1" applyBorder="1" applyAlignment="1" applyProtection="1">
      <alignment horizontal="left" vertical="center"/>
    </xf>
    <xf numFmtId="0" fontId="68" fillId="0" borderId="55" xfId="1" applyFont="1" applyBorder="1" applyAlignment="1" applyProtection="1">
      <alignment horizontal="left" vertical="center"/>
    </xf>
    <xf numFmtId="0" fontId="66" fillId="0" borderId="56" xfId="1" applyFont="1" applyBorder="1" applyAlignment="1" applyProtection="1">
      <alignment horizontal="left" vertical="center"/>
    </xf>
    <xf numFmtId="0" fontId="66" fillId="0" borderId="54" xfId="1" applyFont="1" applyBorder="1" applyAlignment="1" applyProtection="1">
      <alignment horizontal="left" vertical="center"/>
    </xf>
    <xf numFmtId="0" fontId="66" fillId="0" borderId="58" xfId="1" applyFont="1" applyBorder="1" applyAlignment="1" applyProtection="1">
      <alignment horizontal="left" vertical="center"/>
    </xf>
    <xf numFmtId="0" fontId="66" fillId="0" borderId="55" xfId="1" applyFont="1" applyBorder="1" applyAlignment="1" applyProtection="1">
      <alignment horizontal="left" vertical="center"/>
    </xf>
    <xf numFmtId="0" fontId="66" fillId="0" borderId="57" xfId="1" applyFont="1" applyBorder="1" applyAlignment="1" applyProtection="1">
      <alignment horizontal="left" vertical="center"/>
    </xf>
    <xf numFmtId="0" fontId="62" fillId="0" borderId="64" xfId="1" applyFont="1" applyBorder="1" applyAlignment="1" applyProtection="1">
      <alignment horizontal="center" vertical="center"/>
    </xf>
    <xf numFmtId="0" fontId="69" fillId="0" borderId="65" xfId="1" applyFont="1" applyBorder="1" applyAlignment="1" applyProtection="1">
      <alignment horizontal="left" vertical="center"/>
    </xf>
    <xf numFmtId="0" fontId="62" fillId="0" borderId="66" xfId="1" applyFont="1" applyBorder="1" applyAlignment="1" applyProtection="1">
      <alignment horizontal="left" vertical="center"/>
    </xf>
    <xf numFmtId="0" fontId="62" fillId="0" borderId="67" xfId="1" applyFont="1" applyBorder="1" applyAlignment="1" applyProtection="1">
      <alignment horizontal="left" vertical="center"/>
    </xf>
    <xf numFmtId="39" fontId="30" fillId="0" borderId="68" xfId="1" applyNumberFormat="1" applyFont="1" applyBorder="1" applyAlignment="1" applyProtection="1">
      <alignment horizontal="right" vertical="center"/>
    </xf>
    <xf numFmtId="0" fontId="62" fillId="0" borderId="69" xfId="1" applyFont="1" applyBorder="1" applyAlignment="1" applyProtection="1">
      <alignment horizontal="left" vertical="center"/>
    </xf>
    <xf numFmtId="0" fontId="62" fillId="0" borderId="68" xfId="1" applyFont="1" applyBorder="1" applyAlignment="1" applyProtection="1">
      <alignment horizontal="left" vertical="center"/>
    </xf>
    <xf numFmtId="0" fontId="62" fillId="0" borderId="70" xfId="1" applyFont="1" applyBorder="1" applyAlignment="1" applyProtection="1">
      <alignment horizontal="left" vertical="center"/>
    </xf>
    <xf numFmtId="39" fontId="1" fillId="0" borderId="68" xfId="1" applyNumberFormat="1" applyBorder="1" applyAlignment="1" applyProtection="1">
      <alignment horizontal="right" vertical="center"/>
    </xf>
    <xf numFmtId="37" fontId="1" fillId="0" borderId="71" xfId="1" applyNumberFormat="1" applyBorder="1" applyAlignment="1" applyProtection="1">
      <alignment horizontal="right" vertical="center"/>
    </xf>
    <xf numFmtId="0" fontId="21" fillId="0" borderId="68" xfId="1" applyFont="1" applyBorder="1" applyAlignment="1" applyProtection="1">
      <alignment horizontal="left" vertical="center"/>
    </xf>
    <xf numFmtId="0" fontId="62" fillId="0" borderId="71" xfId="1" applyFont="1" applyBorder="1" applyAlignment="1" applyProtection="1">
      <alignment horizontal="left" vertical="center"/>
    </xf>
    <xf numFmtId="169" fontId="21" fillId="0" borderId="67" xfId="1" applyNumberFormat="1" applyFont="1" applyBorder="1" applyAlignment="1" applyProtection="1">
      <alignment horizontal="right" vertical="center"/>
    </xf>
    <xf numFmtId="0" fontId="62" fillId="0" borderId="72" xfId="1" applyFont="1" applyBorder="1" applyAlignment="1" applyProtection="1">
      <alignment horizontal="left" vertical="center"/>
    </xf>
    <xf numFmtId="0" fontId="62" fillId="0" borderId="73" xfId="1" applyFont="1" applyBorder="1" applyAlignment="1" applyProtection="1">
      <alignment horizontal="left" vertical="center"/>
    </xf>
    <xf numFmtId="0" fontId="62" fillId="0" borderId="74" xfId="1" applyFont="1" applyBorder="1" applyAlignment="1" applyProtection="1">
      <alignment horizontal="center" vertical="center"/>
    </xf>
    <xf numFmtId="39" fontId="30" fillId="0" borderId="51" xfId="1" applyNumberFormat="1" applyFont="1" applyBorder="1" applyAlignment="1" applyProtection="1">
      <alignment horizontal="right" vertical="center"/>
    </xf>
    <xf numFmtId="0" fontId="69" fillId="0" borderId="68" xfId="1" applyFont="1" applyBorder="1" applyAlignment="1" applyProtection="1">
      <alignment horizontal="left" vertical="center"/>
    </xf>
    <xf numFmtId="39" fontId="1" fillId="0" borderId="51" xfId="1" applyNumberFormat="1" applyBorder="1" applyAlignment="1" applyProtection="1">
      <alignment horizontal="right" vertical="center"/>
    </xf>
    <xf numFmtId="37" fontId="1" fillId="0" borderId="7" xfId="1" applyNumberFormat="1" applyBorder="1" applyAlignment="1" applyProtection="1">
      <alignment horizontal="right" vertical="center"/>
    </xf>
    <xf numFmtId="0" fontId="62" fillId="0" borderId="75" xfId="1" applyFont="1" applyBorder="1" applyAlignment="1" applyProtection="1">
      <alignment horizontal="center" vertical="center"/>
    </xf>
    <xf numFmtId="0" fontId="62" fillId="0" borderId="62" xfId="1" applyFont="1" applyBorder="1" applyAlignment="1" applyProtection="1">
      <alignment horizontal="left" vertical="center"/>
    </xf>
    <xf numFmtId="0" fontId="62" fillId="0" borderId="60" xfId="1" applyFont="1" applyBorder="1" applyAlignment="1" applyProtection="1">
      <alignment horizontal="left" vertical="center"/>
    </xf>
    <xf numFmtId="0" fontId="62" fillId="0" borderId="61" xfId="1" applyFont="1" applyBorder="1" applyAlignment="1" applyProtection="1">
      <alignment horizontal="left" vertical="center"/>
    </xf>
    <xf numFmtId="39" fontId="30" fillId="0" borderId="76" xfId="1" applyNumberFormat="1" applyFont="1" applyBorder="1" applyAlignment="1" applyProtection="1">
      <alignment horizontal="right" vertical="center"/>
    </xf>
    <xf numFmtId="39" fontId="30" fillId="0" borderId="52" xfId="1" applyNumberFormat="1" applyFont="1" applyBorder="1" applyAlignment="1" applyProtection="1">
      <alignment horizontal="right" vertical="center"/>
    </xf>
    <xf numFmtId="37" fontId="67" fillId="0" borderId="31" xfId="1" applyNumberFormat="1" applyFont="1" applyBorder="1" applyAlignment="1" applyProtection="1">
      <alignment horizontal="right" vertical="center"/>
    </xf>
    <xf numFmtId="0" fontId="66" fillId="0" borderId="24" xfId="1" applyFont="1" applyBorder="1" applyAlignment="1" applyProtection="1">
      <alignment horizontal="left" vertical="top"/>
    </xf>
    <xf numFmtId="0" fontId="62" fillId="0" borderId="77" xfId="1" applyFont="1" applyBorder="1" applyAlignment="1" applyProtection="1">
      <alignment horizontal="left" vertical="center"/>
    </xf>
    <xf numFmtId="0" fontId="62" fillId="0" borderId="78" xfId="1" applyFont="1" applyBorder="1" applyAlignment="1" applyProtection="1">
      <alignment horizontal="left" vertical="center"/>
    </xf>
    <xf numFmtId="0" fontId="62" fillId="0" borderId="79" xfId="1" applyFont="1" applyBorder="1" applyAlignment="1" applyProtection="1">
      <alignment horizontal="left" vertical="center"/>
    </xf>
    <xf numFmtId="0" fontId="62" fillId="0" borderId="80" xfId="1" applyFont="1" applyBorder="1" applyAlignment="1" applyProtection="1">
      <alignment horizontal="left" vertical="center"/>
    </xf>
    <xf numFmtId="39" fontId="67" fillId="0" borderId="51" xfId="1" applyNumberFormat="1" applyFont="1" applyBorder="1" applyAlignment="1" applyProtection="1">
      <alignment horizontal="right" vertical="center"/>
    </xf>
    <xf numFmtId="0" fontId="62" fillId="0" borderId="81" xfId="1" applyFont="1" applyBorder="1" applyAlignment="1" applyProtection="1">
      <alignment horizontal="left"/>
    </xf>
    <xf numFmtId="0" fontId="62" fillId="0" borderId="72" xfId="1" applyFont="1" applyBorder="1" applyAlignment="1" applyProtection="1">
      <alignment horizontal="left"/>
    </xf>
    <xf numFmtId="2" fontId="21" fillId="0" borderId="71" xfId="1" applyNumberFormat="1" applyFont="1" applyBorder="1" applyAlignment="1" applyProtection="1">
      <alignment horizontal="right" vertical="center"/>
    </xf>
    <xf numFmtId="0" fontId="21" fillId="0" borderId="57" xfId="1" applyFont="1" applyBorder="1" applyAlignment="1" applyProtection="1">
      <alignment horizontal="left" vertical="center"/>
    </xf>
    <xf numFmtId="39" fontId="21" fillId="0" borderId="71" xfId="1" applyNumberFormat="1" applyFont="1" applyBorder="1" applyAlignment="1" applyProtection="1">
      <alignment horizontal="left" vertical="center"/>
    </xf>
    <xf numFmtId="39" fontId="67" fillId="0" borderId="72" xfId="1" applyNumberFormat="1" applyFont="1" applyBorder="1" applyAlignment="1" applyProtection="1">
      <alignment horizontal="right" vertical="center"/>
    </xf>
    <xf numFmtId="0" fontId="62" fillId="0" borderId="82" xfId="1" applyFont="1" applyBorder="1" applyAlignment="1" applyProtection="1">
      <alignment horizontal="left" vertical="center"/>
    </xf>
    <xf numFmtId="0" fontId="70" fillId="0" borderId="83" xfId="1" applyFont="1" applyBorder="1" applyAlignment="1" applyProtection="1">
      <alignment horizontal="left" vertical="top"/>
    </xf>
    <xf numFmtId="0" fontId="62" fillId="0" borderId="84" xfId="1" applyFont="1" applyBorder="1" applyAlignment="1" applyProtection="1">
      <alignment horizontal="left" vertical="center"/>
    </xf>
    <xf numFmtId="0" fontId="62" fillId="0" borderId="65" xfId="1" applyFont="1" applyBorder="1" applyAlignment="1" applyProtection="1">
      <alignment horizontal="left" vertical="center"/>
    </xf>
    <xf numFmtId="0" fontId="71" fillId="0" borderId="64" xfId="1" applyFont="1" applyBorder="1" applyAlignment="1" applyProtection="1">
      <alignment horizontal="center" vertical="center"/>
    </xf>
    <xf numFmtId="37" fontId="23" fillId="0" borderId="68" xfId="1" applyNumberFormat="1" applyFont="1" applyBorder="1" applyAlignment="1" applyProtection="1">
      <alignment horizontal="right" vertical="center"/>
    </xf>
    <xf numFmtId="0" fontId="71" fillId="0" borderId="70" xfId="1" applyFont="1" applyBorder="1" applyAlignment="1" applyProtection="1">
      <alignment horizontal="left" vertical="center"/>
    </xf>
    <xf numFmtId="0" fontId="71" fillId="0" borderId="0" xfId="1" applyFont="1" applyAlignment="1" applyProtection="1">
      <alignment horizontal="left" vertical="center"/>
    </xf>
    <xf numFmtId="39" fontId="23" fillId="0" borderId="71" xfId="1" applyNumberFormat="1" applyFont="1" applyBorder="1" applyAlignment="1" applyProtection="1">
      <alignment horizontal="right" vertical="center"/>
    </xf>
    <xf numFmtId="39" fontId="23" fillId="0" borderId="68" xfId="1" applyNumberFormat="1" applyFont="1" applyBorder="1" applyAlignment="1" applyProtection="1">
      <alignment horizontal="right" vertical="center"/>
    </xf>
    <xf numFmtId="0" fontId="66" fillId="0" borderId="28" xfId="1" applyFont="1" applyBorder="1" applyAlignment="1" applyProtection="1">
      <alignment horizontal="left" vertical="top"/>
    </xf>
    <xf numFmtId="0" fontId="1" fillId="0" borderId="0" xfId="1" applyAlignment="1" applyProtection="1">
      <alignment horizontal="left" vertical="center"/>
    </xf>
    <xf numFmtId="39" fontId="72" fillId="0" borderId="48" xfId="1" applyNumberFormat="1" applyFont="1" applyBorder="1" applyAlignment="1" applyProtection="1">
      <alignment horizontal="right" vertical="center"/>
    </xf>
    <xf numFmtId="0" fontId="1" fillId="0" borderId="54" xfId="1" applyBorder="1" applyAlignment="1" applyProtection="1">
      <alignment horizontal="left" vertical="center"/>
    </xf>
    <xf numFmtId="0" fontId="66" fillId="0" borderId="83" xfId="1" applyFont="1" applyBorder="1" applyAlignment="1" applyProtection="1">
      <alignment horizontal="left" vertical="top"/>
    </xf>
    <xf numFmtId="0" fontId="71" fillId="0" borderId="65" xfId="1" applyFont="1" applyBorder="1" applyAlignment="1" applyProtection="1">
      <alignment horizontal="left" vertical="center"/>
    </xf>
    <xf numFmtId="39" fontId="67" fillId="0" borderId="68" xfId="1" applyNumberFormat="1" applyFont="1" applyBorder="1" applyAlignment="1" applyProtection="1">
      <alignment horizontal="right" vertical="center"/>
    </xf>
    <xf numFmtId="0" fontId="71" fillId="0" borderId="80" xfId="1" applyFont="1" applyBorder="1" applyAlignment="1" applyProtection="1">
      <alignment horizontal="left" vertical="center"/>
    </xf>
    <xf numFmtId="0" fontId="62" fillId="0" borderId="30" xfId="1" applyFont="1" applyBorder="1" applyAlignment="1" applyProtection="1">
      <alignment horizontal="left"/>
    </xf>
    <xf numFmtId="0" fontId="62" fillId="0" borderId="85" xfId="1" applyFont="1" applyBorder="1" applyAlignment="1" applyProtection="1">
      <alignment horizontal="left" vertical="center"/>
    </xf>
    <xf numFmtId="0" fontId="62" fillId="0" borderId="76" xfId="1" applyFont="1" applyBorder="1" applyAlignment="1" applyProtection="1">
      <alignment horizontal="left"/>
    </xf>
    <xf numFmtId="0" fontId="62" fillId="0" borderId="50" xfId="1" applyFont="1" applyBorder="1" applyAlignment="1" applyProtection="1">
      <alignment horizontal="left" vertical="center"/>
    </xf>
    <xf numFmtId="0" fontId="62" fillId="0" borderId="63" xfId="1" applyFont="1" applyBorder="1" applyAlignment="1" applyProtection="1">
      <alignment horizontal="left" vertical="center"/>
    </xf>
    <xf numFmtId="0" fontId="73" fillId="0" borderId="0" xfId="12"/>
    <xf numFmtId="0" fontId="73" fillId="0" borderId="0" xfId="12" applyAlignment="1">
      <alignment horizontal="left" vertical="center"/>
    </xf>
    <xf numFmtId="0" fontId="73" fillId="0" borderId="86" xfId="12" applyBorder="1"/>
    <xf numFmtId="0" fontId="73" fillId="0" borderId="87" xfId="12" applyBorder="1"/>
    <xf numFmtId="0" fontId="73" fillId="0" borderId="88" xfId="12" applyBorder="1"/>
    <xf numFmtId="0" fontId="75" fillId="0" borderId="0" xfId="12" applyFont="1" applyAlignment="1">
      <alignment horizontal="left" vertical="center"/>
    </xf>
    <xf numFmtId="0" fontId="76" fillId="0" borderId="0" xfId="12" applyFont="1" applyAlignment="1">
      <alignment horizontal="left" vertical="center"/>
    </xf>
    <xf numFmtId="0" fontId="77" fillId="0" borderId="0" xfId="12" applyFont="1" applyAlignment="1">
      <alignment horizontal="left" vertical="center"/>
    </xf>
    <xf numFmtId="0" fontId="73" fillId="0" borderId="0" xfId="12" applyAlignment="1">
      <alignment vertical="center"/>
    </xf>
    <xf numFmtId="0" fontId="73" fillId="0" borderId="88" xfId="12" applyBorder="1" applyAlignment="1">
      <alignment vertical="center"/>
    </xf>
    <xf numFmtId="0" fontId="79" fillId="0" borderId="0" xfId="12" applyFont="1" applyAlignment="1">
      <alignment horizontal="left" vertical="center"/>
    </xf>
    <xf numFmtId="170" fontId="79" fillId="0" borderId="0" xfId="12" applyNumberFormat="1" applyFont="1" applyAlignment="1">
      <alignment horizontal="left" vertical="center"/>
    </xf>
    <xf numFmtId="0" fontId="73" fillId="0" borderId="0" xfId="12" applyAlignment="1">
      <alignment vertical="center" wrapText="1"/>
    </xf>
    <xf numFmtId="0" fontId="73" fillId="0" borderId="88" xfId="12" applyBorder="1" applyAlignment="1">
      <alignment vertical="center" wrapText="1"/>
    </xf>
    <xf numFmtId="0" fontId="73" fillId="0" borderId="89" xfId="12" applyBorder="1" applyAlignment="1">
      <alignment vertical="center"/>
    </xf>
    <xf numFmtId="0" fontId="80" fillId="0" borderId="0" xfId="12" applyFont="1" applyAlignment="1">
      <alignment horizontal="left" vertical="center"/>
    </xf>
    <xf numFmtId="4" fontId="81" fillId="0" borderId="0" xfId="12" applyNumberFormat="1" applyFont="1" applyAlignment="1">
      <alignment vertical="center"/>
    </xf>
    <xf numFmtId="0" fontId="77" fillId="0" borderId="0" xfId="12" applyFont="1" applyAlignment="1">
      <alignment horizontal="right" vertical="center"/>
    </xf>
    <xf numFmtId="0" fontId="82" fillId="0" borderId="0" xfId="12" applyFont="1" applyAlignment="1">
      <alignment horizontal="left" vertical="center"/>
    </xf>
    <xf numFmtId="4" fontId="77" fillId="0" borderId="0" xfId="12" applyNumberFormat="1" applyFont="1" applyAlignment="1">
      <alignment vertical="center"/>
    </xf>
    <xf numFmtId="171" fontId="77" fillId="0" borderId="0" xfId="12" applyNumberFormat="1" applyFont="1" applyAlignment="1">
      <alignment horizontal="right" vertical="center"/>
    </xf>
    <xf numFmtId="0" fontId="73" fillId="7" borderId="0" xfId="12" applyFill="1" applyAlignment="1">
      <alignment vertical="center"/>
    </xf>
    <xf numFmtId="0" fontId="83" fillId="7" borderId="90" xfId="12" applyFont="1" applyFill="1" applyBorder="1" applyAlignment="1">
      <alignment horizontal="left" vertical="center"/>
    </xf>
    <xf numFmtId="0" fontId="73" fillId="7" borderId="91" xfId="12" applyFill="1" applyBorder="1" applyAlignment="1">
      <alignment vertical="center"/>
    </xf>
    <xf numFmtId="0" fontId="83" fillId="7" borderId="91" xfId="12" applyFont="1" applyFill="1" applyBorder="1" applyAlignment="1">
      <alignment horizontal="right" vertical="center"/>
    </xf>
    <xf numFmtId="0" fontId="83" fillId="7" borderId="91" xfId="12" applyFont="1" applyFill="1" applyBorder="1" applyAlignment="1">
      <alignment horizontal="center" vertical="center"/>
    </xf>
    <xf numFmtId="4" fontId="83" fillId="7" borderId="91" xfId="12" applyNumberFormat="1" applyFont="1" applyFill="1" applyBorder="1" applyAlignment="1">
      <alignment vertical="center"/>
    </xf>
    <xf numFmtId="0" fontId="73" fillId="7" borderId="92" xfId="12" applyFill="1" applyBorder="1" applyAlignment="1">
      <alignment vertical="center"/>
    </xf>
    <xf numFmtId="0" fontId="84" fillId="0" borderId="93" xfId="12" applyFont="1" applyBorder="1" applyAlignment="1">
      <alignment horizontal="left" vertical="center"/>
    </xf>
    <xf numFmtId="0" fontId="73" fillId="0" borderId="93" xfId="12" applyBorder="1" applyAlignment="1">
      <alignment vertical="center"/>
    </xf>
    <xf numFmtId="0" fontId="77" fillId="0" borderId="94" xfId="12" applyFont="1" applyBorder="1" applyAlignment="1">
      <alignment horizontal="left" vertical="center"/>
    </xf>
    <xf numFmtId="0" fontId="73" fillId="0" borderId="94" xfId="12" applyBorder="1" applyAlignment="1">
      <alignment vertical="center"/>
    </xf>
    <xf numFmtId="0" fontId="77" fillId="0" borderId="94" xfId="12" applyFont="1" applyBorder="1" applyAlignment="1">
      <alignment horizontal="center" vertical="center"/>
    </xf>
    <xf numFmtId="0" fontId="77" fillId="0" borderId="94" xfId="12" applyFont="1" applyBorder="1" applyAlignment="1">
      <alignment horizontal="right" vertical="center"/>
    </xf>
    <xf numFmtId="0" fontId="73" fillId="0" borderId="95" xfId="12" applyBorder="1" applyAlignment="1">
      <alignment vertical="center"/>
    </xf>
    <xf numFmtId="0" fontId="73" fillId="0" borderId="96" xfId="12" applyBorder="1" applyAlignment="1">
      <alignment vertical="center"/>
    </xf>
    <xf numFmtId="0" fontId="73" fillId="0" borderId="86" xfId="12" applyBorder="1" applyAlignment="1">
      <alignment vertical="center"/>
    </xf>
    <xf numFmtId="0" fontId="73" fillId="0" borderId="87" xfId="12" applyBorder="1" applyAlignment="1">
      <alignment vertical="center"/>
    </xf>
    <xf numFmtId="0" fontId="79" fillId="0" borderId="0" xfId="12" applyFont="1" applyAlignment="1">
      <alignment horizontal="left" vertical="center" wrapText="1"/>
    </xf>
    <xf numFmtId="0" fontId="85" fillId="7" borderId="0" xfId="12" applyFont="1" applyFill="1" applyAlignment="1">
      <alignment horizontal="left" vertical="center"/>
    </xf>
    <xf numFmtId="0" fontId="85" fillId="7" borderId="0" xfId="12" applyFont="1" applyFill="1" applyAlignment="1">
      <alignment horizontal="right" vertical="center"/>
    </xf>
    <xf numFmtId="0" fontId="86" fillId="0" borderId="0" xfId="12" applyFont="1" applyAlignment="1">
      <alignment horizontal="left" vertical="center"/>
    </xf>
    <xf numFmtId="0" fontId="87" fillId="0" borderId="0" xfId="12" applyFont="1" applyAlignment="1">
      <alignment vertical="center"/>
    </xf>
    <xf numFmtId="0" fontId="87" fillId="0" borderId="88" xfId="12" applyFont="1" applyBorder="1" applyAlignment="1">
      <alignment vertical="center"/>
    </xf>
    <xf numFmtId="0" fontId="87" fillId="0" borderId="97" xfId="12" applyFont="1" applyBorder="1" applyAlignment="1">
      <alignment horizontal="left" vertical="center"/>
    </xf>
    <xf numFmtId="0" fontId="87" fillId="0" borderId="97" xfId="12" applyFont="1" applyBorder="1" applyAlignment="1">
      <alignment vertical="center"/>
    </xf>
    <xf numFmtId="4" fontId="87" fillId="0" borderId="97" xfId="12" applyNumberFormat="1" applyFont="1" applyBorder="1" applyAlignment="1">
      <alignment vertical="center"/>
    </xf>
    <xf numFmtId="0" fontId="88" fillId="0" borderId="0" xfId="12" applyFont="1" applyAlignment="1">
      <alignment vertical="center"/>
    </xf>
    <xf numFmtId="0" fontId="88" fillId="0" borderId="88" xfId="12" applyFont="1" applyBorder="1" applyAlignment="1">
      <alignment vertical="center"/>
    </xf>
    <xf numFmtId="0" fontId="88" fillId="0" borderId="97" xfId="12" applyFont="1" applyBorder="1" applyAlignment="1">
      <alignment horizontal="left" vertical="center"/>
    </xf>
    <xf numFmtId="0" fontId="88" fillId="0" borderId="97" xfId="12" applyFont="1" applyBorder="1" applyAlignment="1">
      <alignment vertical="center"/>
    </xf>
    <xf numFmtId="4" fontId="88" fillId="0" borderId="97" xfId="12" applyNumberFormat="1" applyFont="1" applyBorder="1" applyAlignment="1">
      <alignment vertical="center"/>
    </xf>
    <xf numFmtId="0" fontId="73" fillId="0" borderId="0" xfId="12" applyAlignment="1">
      <alignment horizontal="center" vertical="center" wrapText="1"/>
    </xf>
    <xf numFmtId="0" fontId="73" fillId="0" borderId="88" xfId="12" applyBorder="1" applyAlignment="1">
      <alignment horizontal="center" vertical="center" wrapText="1"/>
    </xf>
    <xf numFmtId="0" fontId="85" fillId="7" borderId="98" xfId="12" applyFont="1" applyFill="1" applyBorder="1" applyAlignment="1">
      <alignment horizontal="center" vertical="center" wrapText="1"/>
    </xf>
    <xf numFmtId="0" fontId="85" fillId="7" borderId="99" xfId="12" applyFont="1" applyFill="1" applyBorder="1" applyAlignment="1">
      <alignment horizontal="center" vertical="center" wrapText="1"/>
    </xf>
    <xf numFmtId="0" fontId="85" fillId="7" borderId="100" xfId="12" applyFont="1" applyFill="1" applyBorder="1" applyAlignment="1">
      <alignment horizontal="center" vertical="center" wrapText="1"/>
    </xf>
    <xf numFmtId="0" fontId="85" fillId="7" borderId="0" xfId="12" applyFont="1" applyFill="1" applyAlignment="1">
      <alignment horizontal="center" vertical="center" wrapText="1"/>
    </xf>
    <xf numFmtId="0" fontId="89" fillId="0" borderId="98" xfId="12" applyFont="1" applyBorder="1" applyAlignment="1">
      <alignment horizontal="center" vertical="center" wrapText="1"/>
    </xf>
    <xf numFmtId="0" fontId="89" fillId="0" borderId="99" xfId="12" applyFont="1" applyBorder="1" applyAlignment="1">
      <alignment horizontal="center" vertical="center" wrapText="1"/>
    </xf>
    <xf numFmtId="0" fontId="89" fillId="0" borderId="100" xfId="12" applyFont="1" applyBorder="1" applyAlignment="1">
      <alignment horizontal="center" vertical="center" wrapText="1"/>
    </xf>
    <xf numFmtId="0" fontId="81" fillId="0" borderId="0" xfId="12" applyFont="1" applyAlignment="1">
      <alignment horizontal="left" vertical="center"/>
    </xf>
    <xf numFmtId="4" fontId="81" fillId="0" borderId="0" xfId="12" applyNumberFormat="1" applyFont="1"/>
    <xf numFmtId="0" fontId="73" fillId="0" borderId="101" xfId="12" applyBorder="1" applyAlignment="1">
      <alignment vertical="center"/>
    </xf>
    <xf numFmtId="172" fontId="90" fillId="0" borderId="89" xfId="12" applyNumberFormat="1" applyFont="1" applyBorder="1"/>
    <xf numFmtId="172" fontId="90" fillId="0" borderId="102" xfId="12" applyNumberFormat="1" applyFont="1" applyBorder="1"/>
    <xf numFmtId="4" fontId="91" fillId="0" borderId="0" xfId="12" applyNumberFormat="1" applyFont="1" applyAlignment="1">
      <alignment vertical="center"/>
    </xf>
    <xf numFmtId="0" fontId="92" fillId="0" borderId="0" xfId="12" applyFont="1"/>
    <xf numFmtId="0" fontId="92" fillId="0" borderId="88" xfId="12" applyFont="1" applyBorder="1"/>
    <xf numFmtId="0" fontId="92" fillId="0" borderId="0" xfId="12" applyFont="1" applyAlignment="1">
      <alignment horizontal="left"/>
    </xf>
    <xf numFmtId="0" fontId="87" fillId="0" borderId="0" xfId="12" applyFont="1" applyAlignment="1">
      <alignment horizontal="left"/>
    </xf>
    <xf numFmtId="4" fontId="87" fillId="0" borderId="0" xfId="12" applyNumberFormat="1" applyFont="1"/>
    <xf numFmtId="0" fontId="92" fillId="0" borderId="103" xfId="12" applyFont="1" applyBorder="1"/>
    <xf numFmtId="172" fontId="92" fillId="0" borderId="0" xfId="12" applyNumberFormat="1" applyFont="1"/>
    <xf numFmtId="172" fontId="92" fillId="0" borderId="104" xfId="12" applyNumberFormat="1" applyFont="1" applyBorder="1"/>
    <xf numFmtId="0" fontId="92" fillId="0" borderId="0" xfId="12" applyFont="1" applyAlignment="1">
      <alignment horizontal="center"/>
    </xf>
    <xf numFmtId="4" fontId="92" fillId="0" borderId="0" xfId="12" applyNumberFormat="1" applyFont="1" applyAlignment="1">
      <alignment vertical="center"/>
    </xf>
    <xf numFmtId="0" fontId="88" fillId="0" borderId="0" xfId="12" applyFont="1" applyAlignment="1">
      <alignment horizontal="left"/>
    </xf>
    <xf numFmtId="4" fontId="88" fillId="0" borderId="0" xfId="12" applyNumberFormat="1" applyFont="1"/>
    <xf numFmtId="0" fontId="73" fillId="0" borderId="88" xfId="12" applyBorder="1" applyAlignment="1" applyProtection="1">
      <alignment vertical="center"/>
      <protection locked="0"/>
    </xf>
    <xf numFmtId="0" fontId="85" fillId="0" borderId="105" xfId="12" applyFont="1" applyBorder="1" applyAlignment="1" applyProtection="1">
      <alignment horizontal="center" vertical="center"/>
      <protection locked="0"/>
    </xf>
    <xf numFmtId="49" fontId="85" fillId="0" borderId="105" xfId="12" applyNumberFormat="1" applyFont="1" applyBorder="1" applyAlignment="1" applyProtection="1">
      <alignment horizontal="left" vertical="center" wrapText="1"/>
      <protection locked="0"/>
    </xf>
    <xf numFmtId="0" fontId="85" fillId="0" borderId="105" xfId="12" applyFont="1" applyBorder="1" applyAlignment="1" applyProtection="1">
      <alignment horizontal="left" vertical="center" wrapText="1"/>
      <protection locked="0"/>
    </xf>
    <xf numFmtId="0" fontId="85" fillId="0" borderId="105" xfId="12" applyFont="1" applyBorder="1" applyAlignment="1" applyProtection="1">
      <alignment horizontal="center" vertical="center" wrapText="1"/>
      <protection locked="0"/>
    </xf>
    <xf numFmtId="165" fontId="85" fillId="0" borderId="105" xfId="12" applyNumberFormat="1" applyFont="1" applyBorder="1" applyAlignment="1" applyProtection="1">
      <alignment vertical="center"/>
      <protection locked="0"/>
    </xf>
    <xf numFmtId="4" fontId="85" fillId="0" borderId="105" xfId="12" applyNumberFormat="1" applyFont="1" applyBorder="1" applyAlignment="1" applyProtection="1">
      <alignment vertical="center"/>
      <protection locked="0"/>
    </xf>
    <xf numFmtId="0" fontId="73" fillId="0" borderId="105" xfId="12" applyBorder="1" applyAlignment="1" applyProtection="1">
      <alignment vertical="center"/>
      <protection locked="0"/>
    </xf>
    <xf numFmtId="0" fontId="89" fillId="0" borderId="103" xfId="12" applyFont="1" applyBorder="1" applyAlignment="1">
      <alignment horizontal="left" vertical="center"/>
    </xf>
    <xf numFmtId="0" fontId="89" fillId="0" borderId="0" xfId="12" applyFont="1" applyAlignment="1">
      <alignment horizontal="center" vertical="center"/>
    </xf>
    <xf numFmtId="172" fontId="89" fillId="0" borderId="0" xfId="12" applyNumberFormat="1" applyFont="1" applyAlignment="1">
      <alignment vertical="center"/>
    </xf>
    <xf numFmtId="172" fontId="89" fillId="0" borderId="104" xfId="12" applyNumberFormat="1" applyFont="1" applyBorder="1" applyAlignment="1">
      <alignment vertical="center"/>
    </xf>
    <xf numFmtId="0" fontId="85" fillId="0" borderId="0" xfId="12" applyFont="1" applyAlignment="1">
      <alignment horizontal="left" vertical="center"/>
    </xf>
    <xf numFmtId="4" fontId="73" fillId="0" borderId="0" xfId="12" applyNumberFormat="1" applyAlignment="1">
      <alignment vertical="center"/>
    </xf>
    <xf numFmtId="0" fontId="93" fillId="0" borderId="105" xfId="12" applyFont="1" applyBorder="1" applyAlignment="1" applyProtection="1">
      <alignment horizontal="center" vertical="center"/>
      <protection locked="0"/>
    </xf>
    <xf numFmtId="49" fontId="93" fillId="0" borderId="105" xfId="12" applyNumberFormat="1" applyFont="1" applyBorder="1" applyAlignment="1" applyProtection="1">
      <alignment horizontal="left" vertical="center" wrapText="1"/>
      <protection locked="0"/>
    </xf>
    <xf numFmtId="0" fontId="93" fillId="0" borderId="105" xfId="12" applyFont="1" applyBorder="1" applyAlignment="1" applyProtection="1">
      <alignment horizontal="left" vertical="center" wrapText="1"/>
      <protection locked="0"/>
    </xf>
    <xf numFmtId="0" fontId="93" fillId="0" borderId="105" xfId="12" applyFont="1" applyBorder="1" applyAlignment="1" applyProtection="1">
      <alignment horizontal="center" vertical="center" wrapText="1"/>
      <protection locked="0"/>
    </xf>
    <xf numFmtId="165" fontId="93" fillId="0" borderId="105" xfId="12" applyNumberFormat="1" applyFont="1" applyBorder="1" applyAlignment="1" applyProtection="1">
      <alignment vertical="center"/>
      <protection locked="0"/>
    </xf>
    <xf numFmtId="4" fontId="93" fillId="0" borderId="105" xfId="12" applyNumberFormat="1" applyFont="1" applyBorder="1" applyAlignment="1" applyProtection="1">
      <alignment vertical="center"/>
      <protection locked="0"/>
    </xf>
    <xf numFmtId="0" fontId="94" fillId="0" borderId="105" xfId="12" applyFont="1" applyBorder="1" applyAlignment="1" applyProtection="1">
      <alignment vertical="center"/>
      <protection locked="0"/>
    </xf>
    <xf numFmtId="0" fontId="94" fillId="0" borderId="88" xfId="12" applyFont="1" applyBorder="1" applyAlignment="1">
      <alignment vertical="center"/>
    </xf>
    <xf numFmtId="0" fontId="93" fillId="0" borderId="103" xfId="12" applyFont="1" applyBorder="1" applyAlignment="1">
      <alignment horizontal="left" vertical="center"/>
    </xf>
    <xf numFmtId="0" fontId="93" fillId="0" borderId="0" xfId="12" applyFont="1" applyAlignment="1">
      <alignment horizontal="center" vertical="center"/>
    </xf>
    <xf numFmtId="0" fontId="89" fillId="0" borderId="106" xfId="12" applyFont="1" applyBorder="1" applyAlignment="1">
      <alignment horizontal="left" vertical="center"/>
    </xf>
    <xf numFmtId="0" fontId="89" fillId="0" borderId="97" xfId="12" applyFont="1" applyBorder="1" applyAlignment="1">
      <alignment horizontal="center" vertical="center"/>
    </xf>
    <xf numFmtId="172" fontId="89" fillId="0" borderId="97" xfId="12" applyNumberFormat="1" applyFont="1" applyBorder="1" applyAlignment="1">
      <alignment vertical="center"/>
    </xf>
    <xf numFmtId="172" fontId="89" fillId="0" borderId="107" xfId="12" applyNumberFormat="1" applyFont="1" applyBorder="1" applyAlignment="1">
      <alignment vertical="center"/>
    </xf>
    <xf numFmtId="0" fontId="95" fillId="0" borderId="1" xfId="1" applyFont="1" applyBorder="1" applyAlignment="1">
      <alignment horizontal="left" wrapText="1"/>
      <protection locked="0"/>
    </xf>
    <xf numFmtId="164" fontId="95" fillId="0" borderId="1" xfId="1" applyNumberFormat="1" applyFont="1" applyBorder="1" applyAlignment="1">
      <alignment horizontal="right"/>
      <protection locked="0"/>
    </xf>
    <xf numFmtId="164" fontId="97" fillId="0" borderId="1" xfId="1" applyNumberFormat="1" applyFont="1" applyFill="1" applyBorder="1" applyAlignment="1">
      <alignment horizontal="right"/>
      <protection locked="0"/>
    </xf>
    <xf numFmtId="164" fontId="98" fillId="0" borderId="1" xfId="1" applyNumberFormat="1" applyFont="1" applyBorder="1" applyAlignment="1">
      <alignment horizontal="right"/>
      <protection locked="0"/>
    </xf>
    <xf numFmtId="2" fontId="93" fillId="0" borderId="105" xfId="12" applyNumberFormat="1" applyFont="1" applyBorder="1" applyAlignment="1" applyProtection="1">
      <alignment horizontal="right" vertical="center"/>
      <protection locked="0"/>
    </xf>
    <xf numFmtId="2" fontId="85" fillId="0" borderId="105" xfId="12" applyNumberFormat="1" applyFont="1" applyBorder="1" applyAlignment="1" applyProtection="1">
      <alignment horizontal="right" vertical="center" wrapText="1"/>
      <protection locked="0"/>
    </xf>
    <xf numFmtId="0" fontId="97" fillId="0" borderId="1" xfId="1" applyFont="1" applyBorder="1" applyAlignment="1">
      <alignment horizontal="left" wrapText="1"/>
      <protection locked="0"/>
    </xf>
    <xf numFmtId="166" fontId="21" fillId="4" borderId="0" xfId="1" applyNumberFormat="1" applyFont="1" applyFill="1" applyAlignment="1">
      <alignment vertical="center"/>
      <protection locked="0"/>
    </xf>
    <xf numFmtId="0" fontId="6" fillId="0" borderId="0" xfId="0" applyFont="1" applyAlignment="1">
      <alignment wrapText="1"/>
    </xf>
    <xf numFmtId="0" fontId="96" fillId="0" borderId="1" xfId="1" applyFont="1" applyBorder="1" applyAlignment="1">
      <alignment horizontal="left" wrapText="1"/>
      <protection locked="0"/>
    </xf>
    <xf numFmtId="0" fontId="11" fillId="0" borderId="0" xfId="1" applyFont="1" applyAlignment="1" applyProtection="1">
      <alignment horizontal="center" vertical="center"/>
    </xf>
    <xf numFmtId="0" fontId="11" fillId="0" borderId="0" xfId="1" applyFont="1" applyAlignment="1">
      <alignment horizontal="center" vertical="center"/>
      <protection locked="0"/>
    </xf>
    <xf numFmtId="0" fontId="6" fillId="0" borderId="0" xfId="1" applyFont="1" applyAlignment="1" applyProtection="1">
      <alignment horizontal="left" vertical="center"/>
    </xf>
    <xf numFmtId="0" fontId="6" fillId="0" borderId="0" xfId="1" applyFont="1" applyAlignment="1" applyProtection="1">
      <alignment horizontal="left" vertical="center" wrapText="1"/>
    </xf>
    <xf numFmtId="0" fontId="6" fillId="0" borderId="0" xfId="1" applyFont="1" applyAlignment="1">
      <alignment horizontal="left"/>
      <protection locked="0"/>
    </xf>
    <xf numFmtId="39" fontId="22" fillId="0" borderId="0" xfId="1" applyNumberFormat="1" applyFont="1" applyAlignment="1" applyProtection="1">
      <alignment horizontal="center" vertical="center"/>
    </xf>
    <xf numFmtId="0" fontId="35" fillId="0" borderId="0" xfId="1" applyFont="1" applyAlignment="1" applyProtection="1">
      <alignment horizontal="center" vertical="center"/>
    </xf>
    <xf numFmtId="0" fontId="35" fillId="0" borderId="0" xfId="1" applyFont="1" applyAlignment="1">
      <alignment horizontal="center" vertical="center"/>
      <protection locked="0"/>
    </xf>
    <xf numFmtId="39" fontId="6" fillId="0" borderId="0" xfId="1" applyNumberFormat="1" applyFont="1" applyAlignment="1" applyProtection="1">
      <alignment horizontal="left" vertical="center"/>
    </xf>
    <xf numFmtId="0" fontId="45" fillId="0" borderId="19" xfId="0" applyFont="1" applyBorder="1" applyAlignment="1">
      <alignment wrapText="1"/>
    </xf>
    <xf numFmtId="0" fontId="44" fillId="0" borderId="20" xfId="0" applyFont="1" applyBorder="1" applyAlignment="1">
      <alignment wrapText="1"/>
    </xf>
    <xf numFmtId="0" fontId="44" fillId="0" borderId="21" xfId="0" applyFont="1" applyBorder="1" applyAlignment="1">
      <alignment wrapText="1"/>
    </xf>
    <xf numFmtId="0" fontId="78" fillId="0" borderId="0" xfId="12" applyFont="1" applyAlignment="1">
      <alignment horizontal="left" vertical="center" wrapText="1"/>
    </xf>
    <xf numFmtId="0" fontId="77" fillId="0" borderId="0" xfId="12" applyFont="1" applyAlignment="1">
      <alignment horizontal="left" vertical="center" wrapText="1"/>
    </xf>
    <xf numFmtId="0" fontId="74" fillId="6" borderId="0" xfId="12" applyFont="1" applyFill="1" applyAlignment="1">
      <alignment horizontal="center" vertical="center"/>
    </xf>
    <xf numFmtId="0" fontId="79" fillId="0" borderId="0" xfId="12" applyFont="1" applyAlignment="1">
      <alignment horizontal="left" vertical="center"/>
    </xf>
    <xf numFmtId="0" fontId="79" fillId="0" borderId="0" xfId="12" applyFont="1" applyAlignment="1">
      <alignment horizontal="left" vertical="center" wrapText="1"/>
    </xf>
    <xf numFmtId="0" fontId="21" fillId="0" borderId="48" xfId="1" applyFont="1" applyBorder="1" applyAlignment="1" applyProtection="1">
      <alignment horizontal="left" vertical="center" wrapText="1"/>
    </xf>
    <xf numFmtId="0" fontId="21" fillId="0" borderId="49" xfId="1" applyFont="1" applyBorder="1" applyAlignment="1" applyProtection="1">
      <alignment horizontal="center" vertical="center"/>
    </xf>
    <xf numFmtId="49" fontId="62" fillId="0" borderId="48" xfId="1" applyNumberFormat="1" applyFont="1" applyBorder="1" applyAlignment="1" applyProtection="1">
      <alignment horizontal="left" vertical="center" wrapText="1"/>
    </xf>
    <xf numFmtId="49" fontId="62" fillId="0" borderId="49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>
      <alignment horizontal="left" vertical="center"/>
    </xf>
    <xf numFmtId="0" fontId="66" fillId="0" borderId="76" xfId="1" applyFont="1" applyBorder="1" applyAlignment="1" applyProtection="1">
      <alignment horizontal="left" vertical="center"/>
    </xf>
    <xf numFmtId="0" fontId="66" fillId="0" borderId="31" xfId="1" applyFont="1" applyBorder="1" applyAlignment="1" applyProtection="1">
      <alignment horizontal="left" vertical="center"/>
    </xf>
    <xf numFmtId="0" fontId="63" fillId="0" borderId="33" xfId="1" applyFont="1" applyBorder="1" applyAlignment="1" applyProtection="1">
      <alignment horizontal="left" vertical="center" wrapText="1"/>
    </xf>
    <xf numFmtId="0" fontId="63" fillId="0" borderId="34" xfId="1" applyFont="1" applyBorder="1" applyAlignment="1" applyProtection="1">
      <alignment horizontal="left" vertical="center" wrapText="1"/>
    </xf>
    <xf numFmtId="0" fontId="63" fillId="0" borderId="35" xfId="1" applyFont="1" applyBorder="1" applyAlignment="1" applyProtection="1">
      <alignment horizontal="left" vertical="center" wrapText="1"/>
    </xf>
    <xf numFmtId="0" fontId="63" fillId="0" borderId="42" xfId="1" applyFont="1" applyBorder="1" applyAlignment="1" applyProtection="1">
      <alignment horizontal="left" vertical="center" wrapText="1"/>
    </xf>
    <xf numFmtId="0" fontId="63" fillId="0" borderId="43" xfId="1" applyFont="1" applyBorder="1" applyAlignment="1" applyProtection="1">
      <alignment horizontal="left" vertical="center" wrapText="1"/>
    </xf>
    <xf numFmtId="0" fontId="63" fillId="0" borderId="44" xfId="1" applyFont="1" applyBorder="1" applyAlignment="1" applyProtection="1">
      <alignment horizontal="left" vertical="center" wrapText="1"/>
    </xf>
    <xf numFmtId="0" fontId="23" fillId="0" borderId="0" xfId="1" applyFont="1" applyAlignment="1" applyProtection="1">
      <alignment horizontal="left" vertical="center" wrapText="1"/>
    </xf>
    <xf numFmtId="0" fontId="21" fillId="0" borderId="36" xfId="1" applyFont="1" applyBorder="1" applyAlignment="1" applyProtection="1">
      <alignment horizontal="left" vertical="center" wrapText="1"/>
    </xf>
    <xf numFmtId="0" fontId="21" fillId="0" borderId="26" xfId="1" applyFont="1" applyBorder="1" applyAlignment="1" applyProtection="1">
      <alignment horizontal="left" vertical="center" wrapText="1"/>
    </xf>
    <xf numFmtId="0" fontId="21" fillId="0" borderId="37" xfId="1" applyFont="1" applyBorder="1" applyAlignment="1" applyProtection="1">
      <alignment horizontal="left" vertical="center" wrapText="1"/>
    </xf>
    <xf numFmtId="0" fontId="21" fillId="0" borderId="40" xfId="1" applyFont="1" applyBorder="1" applyAlignment="1" applyProtection="1">
      <alignment horizontal="left" vertical="center" wrapText="1"/>
    </xf>
    <xf numFmtId="0" fontId="21" fillId="0" borderId="0" xfId="1" applyFont="1" applyAlignment="1" applyProtection="1">
      <alignment horizontal="left" vertical="center" wrapText="1"/>
    </xf>
    <xf numFmtId="0" fontId="21" fillId="0" borderId="41" xfId="1" applyFont="1" applyBorder="1" applyAlignment="1" applyProtection="1">
      <alignment horizontal="left" vertical="center" wrapText="1"/>
    </xf>
    <xf numFmtId="0" fontId="62" fillId="0" borderId="0" xfId="1" applyFont="1" applyAlignment="1" applyProtection="1">
      <alignment horizontal="left" vertical="center"/>
    </xf>
    <xf numFmtId="0" fontId="21" fillId="0" borderId="45" xfId="1" applyFont="1" applyBorder="1" applyAlignment="1" applyProtection="1">
      <alignment horizontal="left" vertical="center" wrapText="1"/>
    </xf>
    <xf numFmtId="0" fontId="21" fillId="0" borderId="50" xfId="1" applyFont="1" applyBorder="1" applyAlignment="1" applyProtection="1">
      <alignment horizontal="center" vertical="center"/>
    </xf>
    <xf numFmtId="0" fontId="21" fillId="0" borderId="46" xfId="1" applyFont="1" applyBorder="1" applyAlignment="1" applyProtection="1">
      <alignment horizontal="center" vertical="center"/>
    </xf>
    <xf numFmtId="0" fontId="28" fillId="0" borderId="0" xfId="1" applyFont="1" applyAlignment="1" applyProtection="1">
      <alignment horizontal="center"/>
    </xf>
    <xf numFmtId="0" fontId="30" fillId="0" borderId="0" xfId="1" applyFont="1" applyAlignment="1" applyProtection="1">
      <alignment horizontal="left" vertical="center"/>
    </xf>
    <xf numFmtId="0" fontId="7" fillId="0" borderId="0" xfId="1" applyFont="1" applyAlignment="1" applyProtection="1">
      <alignment horizontal="left" vertical="center" wrapText="1"/>
    </xf>
  </cellXfs>
  <cellStyles count="13">
    <cellStyle name="fbold" xfId="6" xr:uid="{00000000-0005-0000-0000-000000000000}"/>
    <cellStyle name="fejlec" xfId="3" xr:uid="{00000000-0005-0000-0000-000001000000}"/>
    <cellStyle name="fejlec1" xfId="5" xr:uid="{00000000-0005-0000-0000-000002000000}"/>
    <cellStyle name="kerfejlec" xfId="7" xr:uid="{00000000-0005-0000-0000-000003000000}"/>
    <cellStyle name="Normálna" xfId="0" builtinId="0"/>
    <cellStyle name="Normálna 2" xfId="1" xr:uid="{00000000-0005-0000-0000-000005000000}"/>
    <cellStyle name="Normálna 3" xfId="2" xr:uid="{00000000-0005-0000-0000-000006000000}"/>
    <cellStyle name="Normálna 4" xfId="4" xr:uid="{00000000-0005-0000-0000-000007000000}"/>
    <cellStyle name="Normálna 5" xfId="10" xr:uid="{00000000-0005-0000-0000-000008000000}"/>
    <cellStyle name="Normálna 6" xfId="12" xr:uid="{00000000-0005-0000-0000-000009000000}"/>
    <cellStyle name="normálne_KLs" xfId="11" xr:uid="{00000000-0005-0000-0000-00000A000000}"/>
    <cellStyle name="normální 2" xfId="9" xr:uid="{00000000-0005-0000-0000-00000B000000}"/>
    <cellStyle name="sima" xfId="8" xr:uid="{00000000-0005-0000-0000-00000C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bomir\Desktop\K&#243;pia%20-%20SO-03.4%20Verejn&#233;%20WC%20-%20I.ET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bomir\Desktop\K&#243;pia%20-%20PSP_Predstanicne%20Sala_zelen%20-%20ETAPA%2001%20_Vykaz%20vymer_REVIZ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ácia stavby"/>
      <sheetName val="20200101 - SO-03.4 - Vere..."/>
      <sheetName val="20200101 - SO-03.4 - Vere.. VV"/>
    </sheetNames>
    <sheetDataSet>
      <sheetData sheetId="0">
        <row r="6">
          <cell r="K6" t="str">
            <v>Záchytné parkovisko - predstaničný priestor - I. ETAPA</v>
          </cell>
        </row>
        <row r="10">
          <cell r="AN10">
            <v>0</v>
          </cell>
        </row>
        <row r="11">
          <cell r="E11" t="str">
            <v xml:space="preserve"> </v>
          </cell>
          <cell r="AN11">
            <v>0</v>
          </cell>
        </row>
        <row r="13">
          <cell r="AN13">
            <v>0</v>
          </cell>
        </row>
        <row r="14">
          <cell r="E14" t="str">
            <v xml:space="preserve"> </v>
          </cell>
          <cell r="AN14">
            <v>0</v>
          </cell>
        </row>
        <row r="16">
          <cell r="AN16">
            <v>0</v>
          </cell>
        </row>
        <row r="17">
          <cell r="E17" t="str">
            <v xml:space="preserve"> </v>
          </cell>
          <cell r="AN17">
            <v>0</v>
          </cell>
        </row>
        <row r="19">
          <cell r="AN19">
            <v>0</v>
          </cell>
        </row>
        <row r="20">
          <cell r="E20" t="str">
            <v xml:space="preserve"> </v>
          </cell>
          <cell r="AN20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ny rozpocet"/>
      <sheetName val="krycí list"/>
    </sheetNames>
    <sheetDataSet>
      <sheetData sheetId="0">
        <row r="13">
          <cell r="G13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showGridLines="0" workbookViewId="0">
      <selection activeCell="D14" sqref="D14"/>
    </sheetView>
  </sheetViews>
  <sheetFormatPr defaultColWidth="9" defaultRowHeight="12" customHeight="1"/>
  <cols>
    <col min="1" max="1" width="6.6640625" style="105" customWidth="1"/>
    <col min="2" max="2" width="6" style="120" customWidth="1"/>
    <col min="3" max="3" width="12.88671875" style="34" customWidth="1"/>
    <col min="4" max="4" width="56.6640625" style="34" customWidth="1"/>
    <col min="5" max="5" width="5" style="34" customWidth="1"/>
    <col min="6" max="6" width="13.109375" style="35" customWidth="1"/>
    <col min="7" max="7" width="15.5546875" style="35" customWidth="1"/>
    <col min="8" max="8" width="18.5546875" style="35" customWidth="1"/>
    <col min="9" max="256" width="9" style="1"/>
    <col min="257" max="257" width="6.6640625" style="1" customWidth="1"/>
    <col min="258" max="258" width="6" style="1" customWidth="1"/>
    <col min="259" max="259" width="12.88671875" style="1" customWidth="1"/>
    <col min="260" max="260" width="56.6640625" style="1" customWidth="1"/>
    <col min="261" max="261" width="5" style="1" customWidth="1"/>
    <col min="262" max="262" width="13.109375" style="1" customWidth="1"/>
    <col min="263" max="263" width="15.5546875" style="1" customWidth="1"/>
    <col min="264" max="264" width="18.5546875" style="1" customWidth="1"/>
    <col min="265" max="512" width="9" style="1"/>
    <col min="513" max="513" width="6.6640625" style="1" customWidth="1"/>
    <col min="514" max="514" width="6" style="1" customWidth="1"/>
    <col min="515" max="515" width="12.88671875" style="1" customWidth="1"/>
    <col min="516" max="516" width="56.6640625" style="1" customWidth="1"/>
    <col min="517" max="517" width="5" style="1" customWidth="1"/>
    <col min="518" max="518" width="13.109375" style="1" customWidth="1"/>
    <col min="519" max="519" width="15.5546875" style="1" customWidth="1"/>
    <col min="520" max="520" width="18.5546875" style="1" customWidth="1"/>
    <col min="521" max="768" width="9" style="1"/>
    <col min="769" max="769" width="6.6640625" style="1" customWidth="1"/>
    <col min="770" max="770" width="6" style="1" customWidth="1"/>
    <col min="771" max="771" width="12.88671875" style="1" customWidth="1"/>
    <col min="772" max="772" width="56.6640625" style="1" customWidth="1"/>
    <col min="773" max="773" width="5" style="1" customWidth="1"/>
    <col min="774" max="774" width="13.109375" style="1" customWidth="1"/>
    <col min="775" max="775" width="15.5546875" style="1" customWidth="1"/>
    <col min="776" max="776" width="18.5546875" style="1" customWidth="1"/>
    <col min="777" max="1024" width="9" style="1"/>
    <col min="1025" max="1025" width="6.6640625" style="1" customWidth="1"/>
    <col min="1026" max="1026" width="6" style="1" customWidth="1"/>
    <col min="1027" max="1027" width="12.88671875" style="1" customWidth="1"/>
    <col min="1028" max="1028" width="56.6640625" style="1" customWidth="1"/>
    <col min="1029" max="1029" width="5" style="1" customWidth="1"/>
    <col min="1030" max="1030" width="13.109375" style="1" customWidth="1"/>
    <col min="1031" max="1031" width="15.5546875" style="1" customWidth="1"/>
    <col min="1032" max="1032" width="18.5546875" style="1" customWidth="1"/>
    <col min="1033" max="1280" width="9" style="1"/>
    <col min="1281" max="1281" width="6.6640625" style="1" customWidth="1"/>
    <col min="1282" max="1282" width="6" style="1" customWidth="1"/>
    <col min="1283" max="1283" width="12.88671875" style="1" customWidth="1"/>
    <col min="1284" max="1284" width="56.6640625" style="1" customWidth="1"/>
    <col min="1285" max="1285" width="5" style="1" customWidth="1"/>
    <col min="1286" max="1286" width="13.109375" style="1" customWidth="1"/>
    <col min="1287" max="1287" width="15.5546875" style="1" customWidth="1"/>
    <col min="1288" max="1288" width="18.5546875" style="1" customWidth="1"/>
    <col min="1289" max="1536" width="9" style="1"/>
    <col min="1537" max="1537" width="6.6640625" style="1" customWidth="1"/>
    <col min="1538" max="1538" width="6" style="1" customWidth="1"/>
    <col min="1539" max="1539" width="12.88671875" style="1" customWidth="1"/>
    <col min="1540" max="1540" width="56.6640625" style="1" customWidth="1"/>
    <col min="1541" max="1541" width="5" style="1" customWidth="1"/>
    <col min="1542" max="1542" width="13.109375" style="1" customWidth="1"/>
    <col min="1543" max="1543" width="15.5546875" style="1" customWidth="1"/>
    <col min="1544" max="1544" width="18.5546875" style="1" customWidth="1"/>
    <col min="1545" max="1792" width="9" style="1"/>
    <col min="1793" max="1793" width="6.6640625" style="1" customWidth="1"/>
    <col min="1794" max="1794" width="6" style="1" customWidth="1"/>
    <col min="1795" max="1795" width="12.88671875" style="1" customWidth="1"/>
    <col min="1796" max="1796" width="56.6640625" style="1" customWidth="1"/>
    <col min="1797" max="1797" width="5" style="1" customWidth="1"/>
    <col min="1798" max="1798" width="13.109375" style="1" customWidth="1"/>
    <col min="1799" max="1799" width="15.5546875" style="1" customWidth="1"/>
    <col min="1800" max="1800" width="18.5546875" style="1" customWidth="1"/>
    <col min="1801" max="2048" width="9" style="1"/>
    <col min="2049" max="2049" width="6.6640625" style="1" customWidth="1"/>
    <col min="2050" max="2050" width="6" style="1" customWidth="1"/>
    <col min="2051" max="2051" width="12.88671875" style="1" customWidth="1"/>
    <col min="2052" max="2052" width="56.6640625" style="1" customWidth="1"/>
    <col min="2053" max="2053" width="5" style="1" customWidth="1"/>
    <col min="2054" max="2054" width="13.109375" style="1" customWidth="1"/>
    <col min="2055" max="2055" width="15.5546875" style="1" customWidth="1"/>
    <col min="2056" max="2056" width="18.5546875" style="1" customWidth="1"/>
    <col min="2057" max="2304" width="9" style="1"/>
    <col min="2305" max="2305" width="6.6640625" style="1" customWidth="1"/>
    <col min="2306" max="2306" width="6" style="1" customWidth="1"/>
    <col min="2307" max="2307" width="12.88671875" style="1" customWidth="1"/>
    <col min="2308" max="2308" width="56.6640625" style="1" customWidth="1"/>
    <col min="2309" max="2309" width="5" style="1" customWidth="1"/>
    <col min="2310" max="2310" width="13.109375" style="1" customWidth="1"/>
    <col min="2311" max="2311" width="15.5546875" style="1" customWidth="1"/>
    <col min="2312" max="2312" width="18.5546875" style="1" customWidth="1"/>
    <col min="2313" max="2560" width="9" style="1"/>
    <col min="2561" max="2561" width="6.6640625" style="1" customWidth="1"/>
    <col min="2562" max="2562" width="6" style="1" customWidth="1"/>
    <col min="2563" max="2563" width="12.88671875" style="1" customWidth="1"/>
    <col min="2564" max="2564" width="56.6640625" style="1" customWidth="1"/>
    <col min="2565" max="2565" width="5" style="1" customWidth="1"/>
    <col min="2566" max="2566" width="13.109375" style="1" customWidth="1"/>
    <col min="2567" max="2567" width="15.5546875" style="1" customWidth="1"/>
    <col min="2568" max="2568" width="18.5546875" style="1" customWidth="1"/>
    <col min="2569" max="2816" width="9" style="1"/>
    <col min="2817" max="2817" width="6.6640625" style="1" customWidth="1"/>
    <col min="2818" max="2818" width="6" style="1" customWidth="1"/>
    <col min="2819" max="2819" width="12.88671875" style="1" customWidth="1"/>
    <col min="2820" max="2820" width="56.6640625" style="1" customWidth="1"/>
    <col min="2821" max="2821" width="5" style="1" customWidth="1"/>
    <col min="2822" max="2822" width="13.109375" style="1" customWidth="1"/>
    <col min="2823" max="2823" width="15.5546875" style="1" customWidth="1"/>
    <col min="2824" max="2824" width="18.5546875" style="1" customWidth="1"/>
    <col min="2825" max="3072" width="9" style="1"/>
    <col min="3073" max="3073" width="6.6640625" style="1" customWidth="1"/>
    <col min="3074" max="3074" width="6" style="1" customWidth="1"/>
    <col min="3075" max="3075" width="12.88671875" style="1" customWidth="1"/>
    <col min="3076" max="3076" width="56.6640625" style="1" customWidth="1"/>
    <col min="3077" max="3077" width="5" style="1" customWidth="1"/>
    <col min="3078" max="3078" width="13.109375" style="1" customWidth="1"/>
    <col min="3079" max="3079" width="15.5546875" style="1" customWidth="1"/>
    <col min="3080" max="3080" width="18.5546875" style="1" customWidth="1"/>
    <col min="3081" max="3328" width="9" style="1"/>
    <col min="3329" max="3329" width="6.6640625" style="1" customWidth="1"/>
    <col min="3330" max="3330" width="6" style="1" customWidth="1"/>
    <col min="3331" max="3331" width="12.88671875" style="1" customWidth="1"/>
    <col min="3332" max="3332" width="56.6640625" style="1" customWidth="1"/>
    <col min="3333" max="3333" width="5" style="1" customWidth="1"/>
    <col min="3334" max="3334" width="13.109375" style="1" customWidth="1"/>
    <col min="3335" max="3335" width="15.5546875" style="1" customWidth="1"/>
    <col min="3336" max="3336" width="18.5546875" style="1" customWidth="1"/>
    <col min="3337" max="3584" width="9" style="1"/>
    <col min="3585" max="3585" width="6.6640625" style="1" customWidth="1"/>
    <col min="3586" max="3586" width="6" style="1" customWidth="1"/>
    <col min="3587" max="3587" width="12.88671875" style="1" customWidth="1"/>
    <col min="3588" max="3588" width="56.6640625" style="1" customWidth="1"/>
    <col min="3589" max="3589" width="5" style="1" customWidth="1"/>
    <col min="3590" max="3590" width="13.109375" style="1" customWidth="1"/>
    <col min="3591" max="3591" width="15.5546875" style="1" customWidth="1"/>
    <col min="3592" max="3592" width="18.5546875" style="1" customWidth="1"/>
    <col min="3593" max="3840" width="9" style="1"/>
    <col min="3841" max="3841" width="6.6640625" style="1" customWidth="1"/>
    <col min="3842" max="3842" width="6" style="1" customWidth="1"/>
    <col min="3843" max="3843" width="12.88671875" style="1" customWidth="1"/>
    <col min="3844" max="3844" width="56.6640625" style="1" customWidth="1"/>
    <col min="3845" max="3845" width="5" style="1" customWidth="1"/>
    <col min="3846" max="3846" width="13.109375" style="1" customWidth="1"/>
    <col min="3847" max="3847" width="15.5546875" style="1" customWidth="1"/>
    <col min="3848" max="3848" width="18.5546875" style="1" customWidth="1"/>
    <col min="3849" max="4096" width="9" style="1"/>
    <col min="4097" max="4097" width="6.6640625" style="1" customWidth="1"/>
    <col min="4098" max="4098" width="6" style="1" customWidth="1"/>
    <col min="4099" max="4099" width="12.88671875" style="1" customWidth="1"/>
    <col min="4100" max="4100" width="56.6640625" style="1" customWidth="1"/>
    <col min="4101" max="4101" width="5" style="1" customWidth="1"/>
    <col min="4102" max="4102" width="13.109375" style="1" customWidth="1"/>
    <col min="4103" max="4103" width="15.5546875" style="1" customWidth="1"/>
    <col min="4104" max="4104" width="18.5546875" style="1" customWidth="1"/>
    <col min="4105" max="4352" width="9" style="1"/>
    <col min="4353" max="4353" width="6.6640625" style="1" customWidth="1"/>
    <col min="4354" max="4354" width="6" style="1" customWidth="1"/>
    <col min="4355" max="4355" width="12.88671875" style="1" customWidth="1"/>
    <col min="4356" max="4356" width="56.6640625" style="1" customWidth="1"/>
    <col min="4357" max="4357" width="5" style="1" customWidth="1"/>
    <col min="4358" max="4358" width="13.109375" style="1" customWidth="1"/>
    <col min="4359" max="4359" width="15.5546875" style="1" customWidth="1"/>
    <col min="4360" max="4360" width="18.5546875" style="1" customWidth="1"/>
    <col min="4361" max="4608" width="9" style="1"/>
    <col min="4609" max="4609" width="6.6640625" style="1" customWidth="1"/>
    <col min="4610" max="4610" width="6" style="1" customWidth="1"/>
    <col min="4611" max="4611" width="12.88671875" style="1" customWidth="1"/>
    <col min="4612" max="4612" width="56.6640625" style="1" customWidth="1"/>
    <col min="4613" max="4613" width="5" style="1" customWidth="1"/>
    <col min="4614" max="4614" width="13.109375" style="1" customWidth="1"/>
    <col min="4615" max="4615" width="15.5546875" style="1" customWidth="1"/>
    <col min="4616" max="4616" width="18.5546875" style="1" customWidth="1"/>
    <col min="4617" max="4864" width="9" style="1"/>
    <col min="4865" max="4865" width="6.6640625" style="1" customWidth="1"/>
    <col min="4866" max="4866" width="6" style="1" customWidth="1"/>
    <col min="4867" max="4867" width="12.88671875" style="1" customWidth="1"/>
    <col min="4868" max="4868" width="56.6640625" style="1" customWidth="1"/>
    <col min="4869" max="4869" width="5" style="1" customWidth="1"/>
    <col min="4870" max="4870" width="13.109375" style="1" customWidth="1"/>
    <col min="4871" max="4871" width="15.5546875" style="1" customWidth="1"/>
    <col min="4872" max="4872" width="18.5546875" style="1" customWidth="1"/>
    <col min="4873" max="5120" width="9" style="1"/>
    <col min="5121" max="5121" width="6.6640625" style="1" customWidth="1"/>
    <col min="5122" max="5122" width="6" style="1" customWidth="1"/>
    <col min="5123" max="5123" width="12.88671875" style="1" customWidth="1"/>
    <col min="5124" max="5124" width="56.6640625" style="1" customWidth="1"/>
    <col min="5125" max="5125" width="5" style="1" customWidth="1"/>
    <col min="5126" max="5126" width="13.109375" style="1" customWidth="1"/>
    <col min="5127" max="5127" width="15.5546875" style="1" customWidth="1"/>
    <col min="5128" max="5128" width="18.5546875" style="1" customWidth="1"/>
    <col min="5129" max="5376" width="9" style="1"/>
    <col min="5377" max="5377" width="6.6640625" style="1" customWidth="1"/>
    <col min="5378" max="5378" width="6" style="1" customWidth="1"/>
    <col min="5379" max="5379" width="12.88671875" style="1" customWidth="1"/>
    <col min="5380" max="5380" width="56.6640625" style="1" customWidth="1"/>
    <col min="5381" max="5381" width="5" style="1" customWidth="1"/>
    <col min="5382" max="5382" width="13.109375" style="1" customWidth="1"/>
    <col min="5383" max="5383" width="15.5546875" style="1" customWidth="1"/>
    <col min="5384" max="5384" width="18.5546875" style="1" customWidth="1"/>
    <col min="5385" max="5632" width="9" style="1"/>
    <col min="5633" max="5633" width="6.6640625" style="1" customWidth="1"/>
    <col min="5634" max="5634" width="6" style="1" customWidth="1"/>
    <col min="5635" max="5635" width="12.88671875" style="1" customWidth="1"/>
    <col min="5636" max="5636" width="56.6640625" style="1" customWidth="1"/>
    <col min="5637" max="5637" width="5" style="1" customWidth="1"/>
    <col min="5638" max="5638" width="13.109375" style="1" customWidth="1"/>
    <col min="5639" max="5639" width="15.5546875" style="1" customWidth="1"/>
    <col min="5640" max="5640" width="18.5546875" style="1" customWidth="1"/>
    <col min="5641" max="5888" width="9" style="1"/>
    <col min="5889" max="5889" width="6.6640625" style="1" customWidth="1"/>
    <col min="5890" max="5890" width="6" style="1" customWidth="1"/>
    <col min="5891" max="5891" width="12.88671875" style="1" customWidth="1"/>
    <col min="5892" max="5892" width="56.6640625" style="1" customWidth="1"/>
    <col min="5893" max="5893" width="5" style="1" customWidth="1"/>
    <col min="5894" max="5894" width="13.109375" style="1" customWidth="1"/>
    <col min="5895" max="5895" width="15.5546875" style="1" customWidth="1"/>
    <col min="5896" max="5896" width="18.5546875" style="1" customWidth="1"/>
    <col min="5897" max="6144" width="9" style="1"/>
    <col min="6145" max="6145" width="6.6640625" style="1" customWidth="1"/>
    <col min="6146" max="6146" width="6" style="1" customWidth="1"/>
    <col min="6147" max="6147" width="12.88671875" style="1" customWidth="1"/>
    <col min="6148" max="6148" width="56.6640625" style="1" customWidth="1"/>
    <col min="6149" max="6149" width="5" style="1" customWidth="1"/>
    <col min="6150" max="6150" width="13.109375" style="1" customWidth="1"/>
    <col min="6151" max="6151" width="15.5546875" style="1" customWidth="1"/>
    <col min="6152" max="6152" width="18.5546875" style="1" customWidth="1"/>
    <col min="6153" max="6400" width="9" style="1"/>
    <col min="6401" max="6401" width="6.6640625" style="1" customWidth="1"/>
    <col min="6402" max="6402" width="6" style="1" customWidth="1"/>
    <col min="6403" max="6403" width="12.88671875" style="1" customWidth="1"/>
    <col min="6404" max="6404" width="56.6640625" style="1" customWidth="1"/>
    <col min="6405" max="6405" width="5" style="1" customWidth="1"/>
    <col min="6406" max="6406" width="13.109375" style="1" customWidth="1"/>
    <col min="6407" max="6407" width="15.5546875" style="1" customWidth="1"/>
    <col min="6408" max="6408" width="18.5546875" style="1" customWidth="1"/>
    <col min="6409" max="6656" width="9" style="1"/>
    <col min="6657" max="6657" width="6.6640625" style="1" customWidth="1"/>
    <col min="6658" max="6658" width="6" style="1" customWidth="1"/>
    <col min="6659" max="6659" width="12.88671875" style="1" customWidth="1"/>
    <col min="6660" max="6660" width="56.6640625" style="1" customWidth="1"/>
    <col min="6661" max="6661" width="5" style="1" customWidth="1"/>
    <col min="6662" max="6662" width="13.109375" style="1" customWidth="1"/>
    <col min="6663" max="6663" width="15.5546875" style="1" customWidth="1"/>
    <col min="6664" max="6664" width="18.5546875" style="1" customWidth="1"/>
    <col min="6665" max="6912" width="9" style="1"/>
    <col min="6913" max="6913" width="6.6640625" style="1" customWidth="1"/>
    <col min="6914" max="6914" width="6" style="1" customWidth="1"/>
    <col min="6915" max="6915" width="12.88671875" style="1" customWidth="1"/>
    <col min="6916" max="6916" width="56.6640625" style="1" customWidth="1"/>
    <col min="6917" max="6917" width="5" style="1" customWidth="1"/>
    <col min="6918" max="6918" width="13.109375" style="1" customWidth="1"/>
    <col min="6919" max="6919" width="15.5546875" style="1" customWidth="1"/>
    <col min="6920" max="6920" width="18.5546875" style="1" customWidth="1"/>
    <col min="6921" max="7168" width="9" style="1"/>
    <col min="7169" max="7169" width="6.6640625" style="1" customWidth="1"/>
    <col min="7170" max="7170" width="6" style="1" customWidth="1"/>
    <col min="7171" max="7171" width="12.88671875" style="1" customWidth="1"/>
    <col min="7172" max="7172" width="56.6640625" style="1" customWidth="1"/>
    <col min="7173" max="7173" width="5" style="1" customWidth="1"/>
    <col min="7174" max="7174" width="13.109375" style="1" customWidth="1"/>
    <col min="7175" max="7175" width="15.5546875" style="1" customWidth="1"/>
    <col min="7176" max="7176" width="18.5546875" style="1" customWidth="1"/>
    <col min="7177" max="7424" width="9" style="1"/>
    <col min="7425" max="7425" width="6.6640625" style="1" customWidth="1"/>
    <col min="7426" max="7426" width="6" style="1" customWidth="1"/>
    <col min="7427" max="7427" width="12.88671875" style="1" customWidth="1"/>
    <col min="7428" max="7428" width="56.6640625" style="1" customWidth="1"/>
    <col min="7429" max="7429" width="5" style="1" customWidth="1"/>
    <col min="7430" max="7430" width="13.109375" style="1" customWidth="1"/>
    <col min="7431" max="7431" width="15.5546875" style="1" customWidth="1"/>
    <col min="7432" max="7432" width="18.5546875" style="1" customWidth="1"/>
    <col min="7433" max="7680" width="9" style="1"/>
    <col min="7681" max="7681" width="6.6640625" style="1" customWidth="1"/>
    <col min="7682" max="7682" width="6" style="1" customWidth="1"/>
    <col min="7683" max="7683" width="12.88671875" style="1" customWidth="1"/>
    <col min="7684" max="7684" width="56.6640625" style="1" customWidth="1"/>
    <col min="7685" max="7685" width="5" style="1" customWidth="1"/>
    <col min="7686" max="7686" width="13.109375" style="1" customWidth="1"/>
    <col min="7687" max="7687" width="15.5546875" style="1" customWidth="1"/>
    <col min="7688" max="7688" width="18.5546875" style="1" customWidth="1"/>
    <col min="7689" max="7936" width="9" style="1"/>
    <col min="7937" max="7937" width="6.6640625" style="1" customWidth="1"/>
    <col min="7938" max="7938" width="6" style="1" customWidth="1"/>
    <col min="7939" max="7939" width="12.88671875" style="1" customWidth="1"/>
    <col min="7940" max="7940" width="56.6640625" style="1" customWidth="1"/>
    <col min="7941" max="7941" width="5" style="1" customWidth="1"/>
    <col min="7942" max="7942" width="13.109375" style="1" customWidth="1"/>
    <col min="7943" max="7943" width="15.5546875" style="1" customWidth="1"/>
    <col min="7944" max="7944" width="18.5546875" style="1" customWidth="1"/>
    <col min="7945" max="8192" width="9" style="1"/>
    <col min="8193" max="8193" width="6.6640625" style="1" customWidth="1"/>
    <col min="8194" max="8194" width="6" style="1" customWidth="1"/>
    <col min="8195" max="8195" width="12.88671875" style="1" customWidth="1"/>
    <col min="8196" max="8196" width="56.6640625" style="1" customWidth="1"/>
    <col min="8197" max="8197" width="5" style="1" customWidth="1"/>
    <col min="8198" max="8198" width="13.109375" style="1" customWidth="1"/>
    <col min="8199" max="8199" width="15.5546875" style="1" customWidth="1"/>
    <col min="8200" max="8200" width="18.5546875" style="1" customWidth="1"/>
    <col min="8201" max="8448" width="9" style="1"/>
    <col min="8449" max="8449" width="6.6640625" style="1" customWidth="1"/>
    <col min="8450" max="8450" width="6" style="1" customWidth="1"/>
    <col min="8451" max="8451" width="12.88671875" style="1" customWidth="1"/>
    <col min="8452" max="8452" width="56.6640625" style="1" customWidth="1"/>
    <col min="8453" max="8453" width="5" style="1" customWidth="1"/>
    <col min="8454" max="8454" width="13.109375" style="1" customWidth="1"/>
    <col min="8455" max="8455" width="15.5546875" style="1" customWidth="1"/>
    <col min="8456" max="8456" width="18.5546875" style="1" customWidth="1"/>
    <col min="8457" max="8704" width="9" style="1"/>
    <col min="8705" max="8705" width="6.6640625" style="1" customWidth="1"/>
    <col min="8706" max="8706" width="6" style="1" customWidth="1"/>
    <col min="8707" max="8707" width="12.88671875" style="1" customWidth="1"/>
    <col min="8708" max="8708" width="56.6640625" style="1" customWidth="1"/>
    <col min="8709" max="8709" width="5" style="1" customWidth="1"/>
    <col min="8710" max="8710" width="13.109375" style="1" customWidth="1"/>
    <col min="8711" max="8711" width="15.5546875" style="1" customWidth="1"/>
    <col min="8712" max="8712" width="18.5546875" style="1" customWidth="1"/>
    <col min="8713" max="8960" width="9" style="1"/>
    <col min="8961" max="8961" width="6.6640625" style="1" customWidth="1"/>
    <col min="8962" max="8962" width="6" style="1" customWidth="1"/>
    <col min="8963" max="8963" width="12.88671875" style="1" customWidth="1"/>
    <col min="8964" max="8964" width="56.6640625" style="1" customWidth="1"/>
    <col min="8965" max="8965" width="5" style="1" customWidth="1"/>
    <col min="8966" max="8966" width="13.109375" style="1" customWidth="1"/>
    <col min="8967" max="8967" width="15.5546875" style="1" customWidth="1"/>
    <col min="8968" max="8968" width="18.5546875" style="1" customWidth="1"/>
    <col min="8969" max="9216" width="9" style="1"/>
    <col min="9217" max="9217" width="6.6640625" style="1" customWidth="1"/>
    <col min="9218" max="9218" width="6" style="1" customWidth="1"/>
    <col min="9219" max="9219" width="12.88671875" style="1" customWidth="1"/>
    <col min="9220" max="9220" width="56.6640625" style="1" customWidth="1"/>
    <col min="9221" max="9221" width="5" style="1" customWidth="1"/>
    <col min="9222" max="9222" width="13.109375" style="1" customWidth="1"/>
    <col min="9223" max="9223" width="15.5546875" style="1" customWidth="1"/>
    <col min="9224" max="9224" width="18.5546875" style="1" customWidth="1"/>
    <col min="9225" max="9472" width="9" style="1"/>
    <col min="9473" max="9473" width="6.6640625" style="1" customWidth="1"/>
    <col min="9474" max="9474" width="6" style="1" customWidth="1"/>
    <col min="9475" max="9475" width="12.88671875" style="1" customWidth="1"/>
    <col min="9476" max="9476" width="56.6640625" style="1" customWidth="1"/>
    <col min="9477" max="9477" width="5" style="1" customWidth="1"/>
    <col min="9478" max="9478" width="13.109375" style="1" customWidth="1"/>
    <col min="9479" max="9479" width="15.5546875" style="1" customWidth="1"/>
    <col min="9480" max="9480" width="18.5546875" style="1" customWidth="1"/>
    <col min="9481" max="9728" width="9" style="1"/>
    <col min="9729" max="9729" width="6.6640625" style="1" customWidth="1"/>
    <col min="9730" max="9730" width="6" style="1" customWidth="1"/>
    <col min="9731" max="9731" width="12.88671875" style="1" customWidth="1"/>
    <col min="9732" max="9732" width="56.6640625" style="1" customWidth="1"/>
    <col min="9733" max="9733" width="5" style="1" customWidth="1"/>
    <col min="9734" max="9734" width="13.109375" style="1" customWidth="1"/>
    <col min="9735" max="9735" width="15.5546875" style="1" customWidth="1"/>
    <col min="9736" max="9736" width="18.5546875" style="1" customWidth="1"/>
    <col min="9737" max="9984" width="9" style="1"/>
    <col min="9985" max="9985" width="6.6640625" style="1" customWidth="1"/>
    <col min="9986" max="9986" width="6" style="1" customWidth="1"/>
    <col min="9987" max="9987" width="12.88671875" style="1" customWidth="1"/>
    <col min="9988" max="9988" width="56.6640625" style="1" customWidth="1"/>
    <col min="9989" max="9989" width="5" style="1" customWidth="1"/>
    <col min="9990" max="9990" width="13.109375" style="1" customWidth="1"/>
    <col min="9991" max="9991" width="15.5546875" style="1" customWidth="1"/>
    <col min="9992" max="9992" width="18.5546875" style="1" customWidth="1"/>
    <col min="9993" max="10240" width="9" style="1"/>
    <col min="10241" max="10241" width="6.6640625" style="1" customWidth="1"/>
    <col min="10242" max="10242" width="6" style="1" customWidth="1"/>
    <col min="10243" max="10243" width="12.88671875" style="1" customWidth="1"/>
    <col min="10244" max="10244" width="56.6640625" style="1" customWidth="1"/>
    <col min="10245" max="10245" width="5" style="1" customWidth="1"/>
    <col min="10246" max="10246" width="13.109375" style="1" customWidth="1"/>
    <col min="10247" max="10247" width="15.5546875" style="1" customWidth="1"/>
    <col min="10248" max="10248" width="18.5546875" style="1" customWidth="1"/>
    <col min="10249" max="10496" width="9" style="1"/>
    <col min="10497" max="10497" width="6.6640625" style="1" customWidth="1"/>
    <col min="10498" max="10498" width="6" style="1" customWidth="1"/>
    <col min="10499" max="10499" width="12.88671875" style="1" customWidth="1"/>
    <col min="10500" max="10500" width="56.6640625" style="1" customWidth="1"/>
    <col min="10501" max="10501" width="5" style="1" customWidth="1"/>
    <col min="10502" max="10502" width="13.109375" style="1" customWidth="1"/>
    <col min="10503" max="10503" width="15.5546875" style="1" customWidth="1"/>
    <col min="10504" max="10504" width="18.5546875" style="1" customWidth="1"/>
    <col min="10505" max="10752" width="9" style="1"/>
    <col min="10753" max="10753" width="6.6640625" style="1" customWidth="1"/>
    <col min="10754" max="10754" width="6" style="1" customWidth="1"/>
    <col min="10755" max="10755" width="12.88671875" style="1" customWidth="1"/>
    <col min="10756" max="10756" width="56.6640625" style="1" customWidth="1"/>
    <col min="10757" max="10757" width="5" style="1" customWidth="1"/>
    <col min="10758" max="10758" width="13.109375" style="1" customWidth="1"/>
    <col min="10759" max="10759" width="15.5546875" style="1" customWidth="1"/>
    <col min="10760" max="10760" width="18.5546875" style="1" customWidth="1"/>
    <col min="10761" max="11008" width="9" style="1"/>
    <col min="11009" max="11009" width="6.6640625" style="1" customWidth="1"/>
    <col min="11010" max="11010" width="6" style="1" customWidth="1"/>
    <col min="11011" max="11011" width="12.88671875" style="1" customWidth="1"/>
    <col min="11012" max="11012" width="56.6640625" style="1" customWidth="1"/>
    <col min="11013" max="11013" width="5" style="1" customWidth="1"/>
    <col min="11014" max="11014" width="13.109375" style="1" customWidth="1"/>
    <col min="11015" max="11015" width="15.5546875" style="1" customWidth="1"/>
    <col min="11016" max="11016" width="18.5546875" style="1" customWidth="1"/>
    <col min="11017" max="11264" width="9" style="1"/>
    <col min="11265" max="11265" width="6.6640625" style="1" customWidth="1"/>
    <col min="11266" max="11266" width="6" style="1" customWidth="1"/>
    <col min="11267" max="11267" width="12.88671875" style="1" customWidth="1"/>
    <col min="11268" max="11268" width="56.6640625" style="1" customWidth="1"/>
    <col min="11269" max="11269" width="5" style="1" customWidth="1"/>
    <col min="11270" max="11270" width="13.109375" style="1" customWidth="1"/>
    <col min="11271" max="11271" width="15.5546875" style="1" customWidth="1"/>
    <col min="11272" max="11272" width="18.5546875" style="1" customWidth="1"/>
    <col min="11273" max="11520" width="9" style="1"/>
    <col min="11521" max="11521" width="6.6640625" style="1" customWidth="1"/>
    <col min="11522" max="11522" width="6" style="1" customWidth="1"/>
    <col min="11523" max="11523" width="12.88671875" style="1" customWidth="1"/>
    <col min="11524" max="11524" width="56.6640625" style="1" customWidth="1"/>
    <col min="11525" max="11525" width="5" style="1" customWidth="1"/>
    <col min="11526" max="11526" width="13.109375" style="1" customWidth="1"/>
    <col min="11527" max="11527" width="15.5546875" style="1" customWidth="1"/>
    <col min="11528" max="11528" width="18.5546875" style="1" customWidth="1"/>
    <col min="11529" max="11776" width="9" style="1"/>
    <col min="11777" max="11777" width="6.6640625" style="1" customWidth="1"/>
    <col min="11778" max="11778" width="6" style="1" customWidth="1"/>
    <col min="11779" max="11779" width="12.88671875" style="1" customWidth="1"/>
    <col min="11780" max="11780" width="56.6640625" style="1" customWidth="1"/>
    <col min="11781" max="11781" width="5" style="1" customWidth="1"/>
    <col min="11782" max="11782" width="13.109375" style="1" customWidth="1"/>
    <col min="11783" max="11783" width="15.5546875" style="1" customWidth="1"/>
    <col min="11784" max="11784" width="18.5546875" style="1" customWidth="1"/>
    <col min="11785" max="12032" width="9" style="1"/>
    <col min="12033" max="12033" width="6.6640625" style="1" customWidth="1"/>
    <col min="12034" max="12034" width="6" style="1" customWidth="1"/>
    <col min="12035" max="12035" width="12.88671875" style="1" customWidth="1"/>
    <col min="12036" max="12036" width="56.6640625" style="1" customWidth="1"/>
    <col min="12037" max="12037" width="5" style="1" customWidth="1"/>
    <col min="12038" max="12038" width="13.109375" style="1" customWidth="1"/>
    <col min="12039" max="12039" width="15.5546875" style="1" customWidth="1"/>
    <col min="12040" max="12040" width="18.5546875" style="1" customWidth="1"/>
    <col min="12041" max="12288" width="9" style="1"/>
    <col min="12289" max="12289" width="6.6640625" style="1" customWidth="1"/>
    <col min="12290" max="12290" width="6" style="1" customWidth="1"/>
    <col min="12291" max="12291" width="12.88671875" style="1" customWidth="1"/>
    <col min="12292" max="12292" width="56.6640625" style="1" customWidth="1"/>
    <col min="12293" max="12293" width="5" style="1" customWidth="1"/>
    <col min="12294" max="12294" width="13.109375" style="1" customWidth="1"/>
    <col min="12295" max="12295" width="15.5546875" style="1" customWidth="1"/>
    <col min="12296" max="12296" width="18.5546875" style="1" customWidth="1"/>
    <col min="12297" max="12544" width="9" style="1"/>
    <col min="12545" max="12545" width="6.6640625" style="1" customWidth="1"/>
    <col min="12546" max="12546" width="6" style="1" customWidth="1"/>
    <col min="12547" max="12547" width="12.88671875" style="1" customWidth="1"/>
    <col min="12548" max="12548" width="56.6640625" style="1" customWidth="1"/>
    <col min="12549" max="12549" width="5" style="1" customWidth="1"/>
    <col min="12550" max="12550" width="13.109375" style="1" customWidth="1"/>
    <col min="12551" max="12551" width="15.5546875" style="1" customWidth="1"/>
    <col min="12552" max="12552" width="18.5546875" style="1" customWidth="1"/>
    <col min="12553" max="12800" width="9" style="1"/>
    <col min="12801" max="12801" width="6.6640625" style="1" customWidth="1"/>
    <col min="12802" max="12802" width="6" style="1" customWidth="1"/>
    <col min="12803" max="12803" width="12.88671875" style="1" customWidth="1"/>
    <col min="12804" max="12804" width="56.6640625" style="1" customWidth="1"/>
    <col min="12805" max="12805" width="5" style="1" customWidth="1"/>
    <col min="12806" max="12806" width="13.109375" style="1" customWidth="1"/>
    <col min="12807" max="12807" width="15.5546875" style="1" customWidth="1"/>
    <col min="12808" max="12808" width="18.5546875" style="1" customWidth="1"/>
    <col min="12809" max="13056" width="9" style="1"/>
    <col min="13057" max="13057" width="6.6640625" style="1" customWidth="1"/>
    <col min="13058" max="13058" width="6" style="1" customWidth="1"/>
    <col min="13059" max="13059" width="12.88671875" style="1" customWidth="1"/>
    <col min="13060" max="13060" width="56.6640625" style="1" customWidth="1"/>
    <col min="13061" max="13061" width="5" style="1" customWidth="1"/>
    <col min="13062" max="13062" width="13.109375" style="1" customWidth="1"/>
    <col min="13063" max="13063" width="15.5546875" style="1" customWidth="1"/>
    <col min="13064" max="13064" width="18.5546875" style="1" customWidth="1"/>
    <col min="13065" max="13312" width="9" style="1"/>
    <col min="13313" max="13313" width="6.6640625" style="1" customWidth="1"/>
    <col min="13314" max="13314" width="6" style="1" customWidth="1"/>
    <col min="13315" max="13315" width="12.88671875" style="1" customWidth="1"/>
    <col min="13316" max="13316" width="56.6640625" style="1" customWidth="1"/>
    <col min="13317" max="13317" width="5" style="1" customWidth="1"/>
    <col min="13318" max="13318" width="13.109375" style="1" customWidth="1"/>
    <col min="13319" max="13319" width="15.5546875" style="1" customWidth="1"/>
    <col min="13320" max="13320" width="18.5546875" style="1" customWidth="1"/>
    <col min="13321" max="13568" width="9" style="1"/>
    <col min="13569" max="13569" width="6.6640625" style="1" customWidth="1"/>
    <col min="13570" max="13570" width="6" style="1" customWidth="1"/>
    <col min="13571" max="13571" width="12.88671875" style="1" customWidth="1"/>
    <col min="13572" max="13572" width="56.6640625" style="1" customWidth="1"/>
    <col min="13573" max="13573" width="5" style="1" customWidth="1"/>
    <col min="13574" max="13574" width="13.109375" style="1" customWidth="1"/>
    <col min="13575" max="13575" width="15.5546875" style="1" customWidth="1"/>
    <col min="13576" max="13576" width="18.5546875" style="1" customWidth="1"/>
    <col min="13577" max="13824" width="9" style="1"/>
    <col min="13825" max="13825" width="6.6640625" style="1" customWidth="1"/>
    <col min="13826" max="13826" width="6" style="1" customWidth="1"/>
    <col min="13827" max="13827" width="12.88671875" style="1" customWidth="1"/>
    <col min="13828" max="13828" width="56.6640625" style="1" customWidth="1"/>
    <col min="13829" max="13829" width="5" style="1" customWidth="1"/>
    <col min="13830" max="13830" width="13.109375" style="1" customWidth="1"/>
    <col min="13831" max="13831" width="15.5546875" style="1" customWidth="1"/>
    <col min="13832" max="13832" width="18.5546875" style="1" customWidth="1"/>
    <col min="13833" max="14080" width="9" style="1"/>
    <col min="14081" max="14081" width="6.6640625" style="1" customWidth="1"/>
    <col min="14082" max="14082" width="6" style="1" customWidth="1"/>
    <col min="14083" max="14083" width="12.88671875" style="1" customWidth="1"/>
    <col min="14084" max="14084" width="56.6640625" style="1" customWidth="1"/>
    <col min="14085" max="14085" width="5" style="1" customWidth="1"/>
    <col min="14086" max="14086" width="13.109375" style="1" customWidth="1"/>
    <col min="14087" max="14087" width="15.5546875" style="1" customWidth="1"/>
    <col min="14088" max="14088" width="18.5546875" style="1" customWidth="1"/>
    <col min="14089" max="14336" width="9" style="1"/>
    <col min="14337" max="14337" width="6.6640625" style="1" customWidth="1"/>
    <col min="14338" max="14338" width="6" style="1" customWidth="1"/>
    <col min="14339" max="14339" width="12.88671875" style="1" customWidth="1"/>
    <col min="14340" max="14340" width="56.6640625" style="1" customWidth="1"/>
    <col min="14341" max="14341" width="5" style="1" customWidth="1"/>
    <col min="14342" max="14342" width="13.109375" style="1" customWidth="1"/>
    <col min="14343" max="14343" width="15.5546875" style="1" customWidth="1"/>
    <col min="14344" max="14344" width="18.5546875" style="1" customWidth="1"/>
    <col min="14345" max="14592" width="9" style="1"/>
    <col min="14593" max="14593" width="6.6640625" style="1" customWidth="1"/>
    <col min="14594" max="14594" width="6" style="1" customWidth="1"/>
    <col min="14595" max="14595" width="12.88671875" style="1" customWidth="1"/>
    <col min="14596" max="14596" width="56.6640625" style="1" customWidth="1"/>
    <col min="14597" max="14597" width="5" style="1" customWidth="1"/>
    <col min="14598" max="14598" width="13.109375" style="1" customWidth="1"/>
    <col min="14599" max="14599" width="15.5546875" style="1" customWidth="1"/>
    <col min="14600" max="14600" width="18.5546875" style="1" customWidth="1"/>
    <col min="14601" max="14848" width="9" style="1"/>
    <col min="14849" max="14849" width="6.6640625" style="1" customWidth="1"/>
    <col min="14850" max="14850" width="6" style="1" customWidth="1"/>
    <col min="14851" max="14851" width="12.88671875" style="1" customWidth="1"/>
    <col min="14852" max="14852" width="56.6640625" style="1" customWidth="1"/>
    <col min="14853" max="14853" width="5" style="1" customWidth="1"/>
    <col min="14854" max="14854" width="13.109375" style="1" customWidth="1"/>
    <col min="14855" max="14855" width="15.5546875" style="1" customWidth="1"/>
    <col min="14856" max="14856" width="18.5546875" style="1" customWidth="1"/>
    <col min="14857" max="15104" width="9" style="1"/>
    <col min="15105" max="15105" width="6.6640625" style="1" customWidth="1"/>
    <col min="15106" max="15106" width="6" style="1" customWidth="1"/>
    <col min="15107" max="15107" width="12.88671875" style="1" customWidth="1"/>
    <col min="15108" max="15108" width="56.6640625" style="1" customWidth="1"/>
    <col min="15109" max="15109" width="5" style="1" customWidth="1"/>
    <col min="15110" max="15110" width="13.109375" style="1" customWidth="1"/>
    <col min="15111" max="15111" width="15.5546875" style="1" customWidth="1"/>
    <col min="15112" max="15112" width="18.5546875" style="1" customWidth="1"/>
    <col min="15113" max="15360" width="9" style="1"/>
    <col min="15361" max="15361" width="6.6640625" style="1" customWidth="1"/>
    <col min="15362" max="15362" width="6" style="1" customWidth="1"/>
    <col min="15363" max="15363" width="12.88671875" style="1" customWidth="1"/>
    <col min="15364" max="15364" width="56.6640625" style="1" customWidth="1"/>
    <col min="15365" max="15365" width="5" style="1" customWidth="1"/>
    <col min="15366" max="15366" width="13.109375" style="1" customWidth="1"/>
    <col min="15367" max="15367" width="15.5546875" style="1" customWidth="1"/>
    <col min="15368" max="15368" width="18.5546875" style="1" customWidth="1"/>
    <col min="15369" max="15616" width="9" style="1"/>
    <col min="15617" max="15617" width="6.6640625" style="1" customWidth="1"/>
    <col min="15618" max="15618" width="6" style="1" customWidth="1"/>
    <col min="15619" max="15619" width="12.88671875" style="1" customWidth="1"/>
    <col min="15620" max="15620" width="56.6640625" style="1" customWidth="1"/>
    <col min="15621" max="15621" width="5" style="1" customWidth="1"/>
    <col min="15622" max="15622" width="13.109375" style="1" customWidth="1"/>
    <col min="15623" max="15623" width="15.5546875" style="1" customWidth="1"/>
    <col min="15624" max="15624" width="18.5546875" style="1" customWidth="1"/>
    <col min="15625" max="15872" width="9" style="1"/>
    <col min="15873" max="15873" width="6.6640625" style="1" customWidth="1"/>
    <col min="15874" max="15874" width="6" style="1" customWidth="1"/>
    <col min="15875" max="15875" width="12.88671875" style="1" customWidth="1"/>
    <col min="15876" max="15876" width="56.6640625" style="1" customWidth="1"/>
    <col min="15877" max="15877" width="5" style="1" customWidth="1"/>
    <col min="15878" max="15878" width="13.109375" style="1" customWidth="1"/>
    <col min="15879" max="15879" width="15.5546875" style="1" customWidth="1"/>
    <col min="15880" max="15880" width="18.5546875" style="1" customWidth="1"/>
    <col min="15881" max="16128" width="9" style="1"/>
    <col min="16129" max="16129" width="6.6640625" style="1" customWidth="1"/>
    <col min="16130" max="16130" width="6" style="1" customWidth="1"/>
    <col min="16131" max="16131" width="12.88671875" style="1" customWidth="1"/>
    <col min="16132" max="16132" width="56.6640625" style="1" customWidth="1"/>
    <col min="16133" max="16133" width="5" style="1" customWidth="1"/>
    <col min="16134" max="16134" width="13.109375" style="1" customWidth="1"/>
    <col min="16135" max="16135" width="15.5546875" style="1" customWidth="1"/>
    <col min="16136" max="16136" width="18.5546875" style="1" customWidth="1"/>
    <col min="16137" max="16384" width="9" style="1"/>
  </cols>
  <sheetData>
    <row r="1" spans="1:8" ht="27.75" customHeight="1">
      <c r="A1" s="494" t="s">
        <v>0</v>
      </c>
      <c r="B1" s="494"/>
      <c r="C1" s="494"/>
      <c r="D1" s="494"/>
      <c r="E1" s="494"/>
      <c r="F1" s="495"/>
      <c r="G1" s="494"/>
      <c r="H1" s="494"/>
    </row>
    <row r="2" spans="1:8" ht="12.75" customHeight="1">
      <c r="A2" s="2" t="s">
        <v>1527</v>
      </c>
      <c r="B2" s="107"/>
      <c r="C2" s="107"/>
      <c r="D2" s="107"/>
      <c r="E2" s="107"/>
      <c r="F2" s="38"/>
      <c r="G2" s="107"/>
      <c r="H2" s="107"/>
    </row>
    <row r="3" spans="1:8" ht="12.75" customHeight="1">
      <c r="A3" s="2" t="s">
        <v>1528</v>
      </c>
      <c r="B3" s="107"/>
      <c r="C3" s="107"/>
      <c r="D3" s="107"/>
      <c r="E3" s="107"/>
      <c r="F3" s="38"/>
      <c r="G3" s="107"/>
      <c r="H3" s="107"/>
    </row>
    <row r="4" spans="1:8" ht="13.5" customHeight="1">
      <c r="A4" s="4"/>
      <c r="B4" s="113"/>
      <c r="C4" s="4"/>
      <c r="D4" s="107"/>
      <c r="E4" s="107"/>
      <c r="F4" s="38"/>
      <c r="G4" s="107"/>
      <c r="H4" s="107"/>
    </row>
    <row r="5" spans="1:8" ht="6.75" customHeight="1">
      <c r="A5" s="107"/>
      <c r="B5" s="107"/>
      <c r="C5" s="107"/>
      <c r="D5" s="107"/>
      <c r="E5" s="107"/>
      <c r="F5" s="1"/>
      <c r="G5" s="107"/>
      <c r="H5" s="107"/>
    </row>
    <row r="6" spans="1:8" ht="13.5" customHeight="1">
      <c r="A6" s="496" t="s">
        <v>1529</v>
      </c>
      <c r="B6" s="497"/>
      <c r="C6" s="497"/>
      <c r="D6" s="497"/>
      <c r="E6" s="5"/>
      <c r="G6" s="6"/>
      <c r="H6" s="6"/>
    </row>
    <row r="7" spans="1:8" ht="13.5" customHeight="1">
      <c r="A7" s="496" t="s">
        <v>1530</v>
      </c>
      <c r="B7" s="497"/>
      <c r="C7" s="497"/>
      <c r="D7" s="497"/>
      <c r="E7" s="5"/>
      <c r="F7" s="498" t="s">
        <v>1531</v>
      </c>
      <c r="G7" s="499"/>
      <c r="H7" s="6"/>
    </row>
    <row r="8" spans="1:8" ht="13.5" customHeight="1">
      <c r="A8" s="496" t="s">
        <v>1532</v>
      </c>
      <c r="B8" s="497"/>
      <c r="C8" s="497"/>
      <c r="D8" s="497"/>
      <c r="E8" s="5"/>
      <c r="F8" s="498" t="s">
        <v>2830</v>
      </c>
      <c r="G8" s="499"/>
      <c r="H8" s="6"/>
    </row>
    <row r="9" spans="1:8" ht="6.75" customHeight="1">
      <c r="A9" s="107"/>
      <c r="B9" s="107"/>
      <c r="C9" s="107"/>
      <c r="D9" s="107"/>
      <c r="E9" s="107"/>
      <c r="F9" s="1"/>
      <c r="G9" s="3"/>
      <c r="H9" s="3"/>
    </row>
    <row r="10" spans="1:8" ht="22.5" customHeight="1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43" t="s">
        <v>7</v>
      </c>
      <c r="G10" s="8" t="s">
        <v>1168</v>
      </c>
      <c r="H10" s="8" t="s">
        <v>1169</v>
      </c>
    </row>
    <row r="11" spans="1:8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2" t="s">
        <v>14</v>
      </c>
      <c r="F11" s="43" t="s">
        <v>15</v>
      </c>
      <c r="G11" s="42" t="s">
        <v>16</v>
      </c>
      <c r="H11" s="42" t="s">
        <v>17</v>
      </c>
    </row>
    <row r="12" spans="1:8" ht="4.5" customHeight="1">
      <c r="A12" s="3"/>
      <c r="B12" s="3"/>
      <c r="C12" s="3"/>
      <c r="D12" s="3"/>
      <c r="E12" s="3"/>
      <c r="F12" s="1"/>
      <c r="G12" s="3"/>
      <c r="H12" s="3"/>
    </row>
    <row r="13" spans="1:8" ht="30.75" customHeight="1">
      <c r="A13" s="114"/>
      <c r="B13" s="115"/>
      <c r="C13" s="10" t="s">
        <v>18</v>
      </c>
      <c r="D13" s="10" t="s">
        <v>19</v>
      </c>
      <c r="E13" s="10"/>
      <c r="F13" s="11"/>
      <c r="G13" s="11"/>
      <c r="H13" s="11"/>
    </row>
    <row r="14" spans="1:8" ht="13.5" customHeight="1">
      <c r="A14" s="116">
        <v>1</v>
      </c>
      <c r="B14" s="117" t="s">
        <v>20</v>
      </c>
      <c r="C14" s="18" t="s">
        <v>21</v>
      </c>
      <c r="D14" s="18" t="s">
        <v>22</v>
      </c>
      <c r="E14" s="18" t="s">
        <v>23</v>
      </c>
      <c r="F14" s="19">
        <v>1</v>
      </c>
      <c r="G14" s="19"/>
      <c r="H14" s="19"/>
    </row>
    <row r="15" spans="1:8" ht="13.5" customHeight="1">
      <c r="A15" s="116">
        <v>2</v>
      </c>
      <c r="B15" s="117" t="s">
        <v>20</v>
      </c>
      <c r="C15" s="18" t="s">
        <v>24</v>
      </c>
      <c r="D15" s="18" t="s">
        <v>1533</v>
      </c>
      <c r="E15" s="18" t="s">
        <v>23</v>
      </c>
      <c r="F15" s="19">
        <v>1</v>
      </c>
      <c r="G15" s="19"/>
      <c r="H15" s="19"/>
    </row>
    <row r="16" spans="1:8" ht="13.5" customHeight="1">
      <c r="A16" s="116">
        <v>3</v>
      </c>
      <c r="B16" s="117" t="s">
        <v>20</v>
      </c>
      <c r="C16" s="18" t="s">
        <v>26</v>
      </c>
      <c r="D16" s="18" t="s">
        <v>27</v>
      </c>
      <c r="E16" s="18" t="s">
        <v>25</v>
      </c>
      <c r="F16" s="19">
        <v>1</v>
      </c>
      <c r="G16" s="19"/>
      <c r="H16" s="19"/>
    </row>
    <row r="17" spans="1:8" ht="13.5" customHeight="1">
      <c r="A17" s="116">
        <v>4</v>
      </c>
      <c r="B17" s="117" t="s">
        <v>20</v>
      </c>
      <c r="C17" s="18" t="s">
        <v>28</v>
      </c>
      <c r="D17" s="18" t="s">
        <v>29</v>
      </c>
      <c r="E17" s="18" t="s">
        <v>25</v>
      </c>
      <c r="F17" s="19">
        <v>1</v>
      </c>
      <c r="G17" s="19"/>
      <c r="H17" s="19"/>
    </row>
    <row r="18" spans="1:8" ht="13.5" customHeight="1">
      <c r="A18" s="116">
        <v>5</v>
      </c>
      <c r="B18" s="117" t="s">
        <v>20</v>
      </c>
      <c r="C18" s="18" t="s">
        <v>30</v>
      </c>
      <c r="D18" s="18" t="s">
        <v>31</v>
      </c>
      <c r="E18" s="18" t="s">
        <v>25</v>
      </c>
      <c r="F18" s="19">
        <v>1</v>
      </c>
      <c r="G18" s="19"/>
      <c r="H18" s="19"/>
    </row>
    <row r="19" spans="1:8" ht="13.5" customHeight="1">
      <c r="A19" s="116">
        <v>6</v>
      </c>
      <c r="B19" s="117" t="s">
        <v>20</v>
      </c>
      <c r="C19" s="18" t="s">
        <v>32</v>
      </c>
      <c r="D19" s="18" t="s">
        <v>33</v>
      </c>
      <c r="E19" s="18" t="s">
        <v>25</v>
      </c>
      <c r="F19" s="19">
        <v>1</v>
      </c>
      <c r="G19" s="19"/>
      <c r="H19" s="19"/>
    </row>
    <row r="20" spans="1:8" ht="13.5" customHeight="1">
      <c r="A20" s="116">
        <v>7</v>
      </c>
      <c r="B20" s="117" t="s">
        <v>20</v>
      </c>
      <c r="C20" s="18" t="s">
        <v>34</v>
      </c>
      <c r="D20" s="18" t="s">
        <v>1534</v>
      </c>
      <c r="E20" s="18" t="s">
        <v>25</v>
      </c>
      <c r="F20" s="19">
        <v>1</v>
      </c>
      <c r="G20" s="19"/>
      <c r="H20" s="19"/>
    </row>
    <row r="21" spans="1:8" ht="13.5" customHeight="1">
      <c r="A21" s="116">
        <v>8</v>
      </c>
      <c r="B21" s="117" t="s">
        <v>20</v>
      </c>
      <c r="C21" s="18" t="s">
        <v>35</v>
      </c>
      <c r="D21" s="18" t="s">
        <v>36</v>
      </c>
      <c r="E21" s="18" t="s">
        <v>25</v>
      </c>
      <c r="F21" s="19">
        <v>1</v>
      </c>
      <c r="G21" s="19"/>
      <c r="H21" s="19"/>
    </row>
    <row r="22" spans="1:8" ht="13.5" customHeight="1">
      <c r="A22" s="116">
        <v>9</v>
      </c>
      <c r="B22" s="117" t="s">
        <v>20</v>
      </c>
      <c r="C22" s="18" t="s">
        <v>37</v>
      </c>
      <c r="D22" s="18" t="s">
        <v>38</v>
      </c>
      <c r="E22" s="18" t="s">
        <v>25</v>
      </c>
      <c r="F22" s="19">
        <v>1</v>
      </c>
      <c r="G22" s="19"/>
      <c r="H22" s="19"/>
    </row>
    <row r="23" spans="1:8" ht="30.75" customHeight="1">
      <c r="A23" s="118"/>
      <c r="B23" s="119"/>
      <c r="C23" s="30"/>
      <c r="D23" s="30" t="s">
        <v>39</v>
      </c>
      <c r="E23" s="30"/>
      <c r="F23" s="31"/>
      <c r="G23" s="31"/>
      <c r="H23" s="31"/>
    </row>
  </sheetData>
  <mergeCells count="6">
    <mergeCell ref="A1:H1"/>
    <mergeCell ref="A6:D6"/>
    <mergeCell ref="A7:D7"/>
    <mergeCell ref="F7:G7"/>
    <mergeCell ref="A8:D8"/>
    <mergeCell ref="F8:G8"/>
  </mergeCells>
  <pageMargins left="0.39370079040527345" right="0.39370079040527345" top="0.7874015808105469" bottom="0.7874015808105469" header="0" footer="0"/>
  <pageSetup paperSize="9" fitToHeight="100" orientation="landscape" blackAndWhite="1" horizontalDpi="0" verticalDpi="0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1"/>
  <sheetViews>
    <sheetView showGridLines="0" workbookViewId="0">
      <pane ySplit="12" topLeftCell="A31" activePane="bottomLeft" state="frozenSplit"/>
      <selection pane="bottomLeft" activeCell="C27" sqref="C27"/>
    </sheetView>
  </sheetViews>
  <sheetFormatPr defaultColWidth="9" defaultRowHeight="12" customHeight="1"/>
  <cols>
    <col min="1" max="1" width="6.109375" style="33" customWidth="1"/>
    <col min="2" max="2" width="14" style="34" customWidth="1"/>
    <col min="3" max="3" width="41.6640625" style="34" customWidth="1"/>
    <col min="4" max="4" width="4.44140625" style="34" customWidth="1"/>
    <col min="5" max="5" width="13.109375" style="35" customWidth="1"/>
    <col min="6" max="6" width="15.5546875" style="36" customWidth="1"/>
    <col min="7" max="7" width="14" style="36" customWidth="1"/>
    <col min="8" max="256" width="9" style="1"/>
    <col min="257" max="257" width="6.109375" style="1" customWidth="1"/>
    <col min="258" max="258" width="14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4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4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4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4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4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4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4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4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4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4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4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4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4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4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4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4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4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4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4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4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4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4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4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4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4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4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4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4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4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4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4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4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4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4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4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4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4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4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4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4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4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4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4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4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4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4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4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4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4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4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4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4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4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4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4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4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4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4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4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4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4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4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1527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2383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1529</v>
      </c>
      <c r="B6" s="5"/>
      <c r="C6" s="5"/>
      <c r="D6" s="5"/>
      <c r="F6" s="7"/>
      <c r="G6" s="7"/>
    </row>
    <row r="7" spans="1:7" ht="13.5" customHeight="1">
      <c r="A7" s="107" t="s">
        <v>1530</v>
      </c>
      <c r="B7" s="5"/>
      <c r="C7" s="5"/>
      <c r="D7" s="5"/>
      <c r="F7" s="496" t="s">
        <v>1531</v>
      </c>
      <c r="G7" s="502"/>
    </row>
    <row r="8" spans="1:7" ht="13.5" customHeight="1">
      <c r="A8" s="107" t="s">
        <v>1535</v>
      </c>
      <c r="B8" s="5"/>
      <c r="C8" s="5"/>
      <c r="D8" s="5"/>
      <c r="F8" s="107" t="s">
        <v>2831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73</v>
      </c>
      <c r="C14" s="14" t="s">
        <v>74</v>
      </c>
      <c r="D14" s="14"/>
      <c r="E14" s="15"/>
      <c r="F14" s="16"/>
      <c r="G14" s="16"/>
    </row>
    <row r="15" spans="1:7" ht="24" customHeight="1">
      <c r="A15" s="17">
        <v>1</v>
      </c>
      <c r="B15" s="18" t="s">
        <v>76</v>
      </c>
      <c r="C15" s="18" t="s">
        <v>77</v>
      </c>
      <c r="D15" s="18" t="s">
        <v>78</v>
      </c>
      <c r="E15" s="19">
        <v>1.41</v>
      </c>
      <c r="F15" s="20"/>
      <c r="G15" s="20"/>
    </row>
    <row r="16" spans="1:7" ht="13.5" customHeight="1">
      <c r="A16" s="110"/>
      <c r="B16" s="111"/>
      <c r="C16" s="111" t="s">
        <v>2384</v>
      </c>
      <c r="D16" s="111"/>
      <c r="E16" s="112">
        <v>1.41</v>
      </c>
      <c r="F16" s="206"/>
      <c r="G16" s="206"/>
    </row>
    <row r="17" spans="1:7" ht="24" customHeight="1">
      <c r="A17" s="17">
        <v>2</v>
      </c>
      <c r="B17" s="18" t="s">
        <v>79</v>
      </c>
      <c r="C17" s="18" t="s">
        <v>80</v>
      </c>
      <c r="D17" s="18" t="s">
        <v>81</v>
      </c>
      <c r="E17" s="19">
        <v>1</v>
      </c>
      <c r="F17" s="20"/>
      <c r="G17" s="20"/>
    </row>
    <row r="18" spans="1:7" ht="13.5" customHeight="1">
      <c r="A18" s="17">
        <v>3</v>
      </c>
      <c r="B18" s="18" t="s">
        <v>82</v>
      </c>
      <c r="C18" s="18" t="s">
        <v>83</v>
      </c>
      <c r="D18" s="18" t="s">
        <v>84</v>
      </c>
      <c r="E18" s="19">
        <v>3.48</v>
      </c>
      <c r="F18" s="20"/>
      <c r="G18" s="20"/>
    </row>
    <row r="19" spans="1:7" ht="24" customHeight="1">
      <c r="A19" s="17">
        <v>4</v>
      </c>
      <c r="B19" s="18" t="s">
        <v>85</v>
      </c>
      <c r="C19" s="18" t="s">
        <v>86</v>
      </c>
      <c r="D19" s="18" t="s">
        <v>84</v>
      </c>
      <c r="E19" s="19">
        <v>33.909999999999997</v>
      </c>
      <c r="F19" s="20"/>
      <c r="G19" s="20"/>
    </row>
    <row r="20" spans="1:7" ht="24" customHeight="1">
      <c r="A20" s="17">
        <v>5</v>
      </c>
      <c r="B20" s="18" t="s">
        <v>87</v>
      </c>
      <c r="C20" s="18" t="s">
        <v>88</v>
      </c>
      <c r="D20" s="18" t="s">
        <v>84</v>
      </c>
      <c r="E20" s="19">
        <v>3.48</v>
      </c>
      <c r="F20" s="20"/>
      <c r="G20" s="20"/>
    </row>
    <row r="21" spans="1:7" ht="24" customHeight="1">
      <c r="A21" s="17">
        <v>6</v>
      </c>
      <c r="B21" s="18" t="s">
        <v>89</v>
      </c>
      <c r="C21" s="18" t="s">
        <v>90</v>
      </c>
      <c r="D21" s="18" t="s">
        <v>84</v>
      </c>
      <c r="E21" s="19">
        <v>3.48</v>
      </c>
      <c r="F21" s="20"/>
      <c r="G21" s="20"/>
    </row>
    <row r="22" spans="1:7" ht="24" customHeight="1">
      <c r="A22" s="17">
        <v>7</v>
      </c>
      <c r="B22" s="18" t="s">
        <v>91</v>
      </c>
      <c r="C22" s="18" t="s">
        <v>92</v>
      </c>
      <c r="D22" s="18" t="s">
        <v>84</v>
      </c>
      <c r="E22" s="19">
        <v>3.48</v>
      </c>
      <c r="F22" s="20"/>
      <c r="G22" s="20"/>
    </row>
    <row r="23" spans="1:7" ht="30.75" customHeight="1">
      <c r="A23" s="9"/>
      <c r="B23" s="10" t="s">
        <v>93</v>
      </c>
      <c r="C23" s="10" t="s">
        <v>94</v>
      </c>
      <c r="D23" s="10"/>
      <c r="E23" s="11"/>
      <c r="F23" s="12"/>
      <c r="G23" s="12"/>
    </row>
    <row r="24" spans="1:7" ht="28.5" customHeight="1">
      <c r="A24" s="13"/>
      <c r="B24" s="14" t="s">
        <v>95</v>
      </c>
      <c r="C24" s="14" t="s">
        <v>96</v>
      </c>
      <c r="D24" s="14"/>
      <c r="E24" s="15"/>
      <c r="F24" s="16"/>
      <c r="G24" s="16"/>
    </row>
    <row r="25" spans="1:7" ht="24" customHeight="1">
      <c r="A25" s="17">
        <v>8</v>
      </c>
      <c r="B25" s="18" t="s">
        <v>97</v>
      </c>
      <c r="C25" s="18" t="s">
        <v>98</v>
      </c>
      <c r="D25" s="18" t="s">
        <v>99</v>
      </c>
      <c r="E25" s="19">
        <v>9.8000000000000007</v>
      </c>
      <c r="F25" s="20"/>
      <c r="G25" s="20"/>
    </row>
    <row r="26" spans="1:7" ht="13.5" customHeight="1">
      <c r="A26" s="110"/>
      <c r="B26" s="111"/>
      <c r="C26" s="111" t="s">
        <v>2385</v>
      </c>
      <c r="D26" s="111"/>
      <c r="E26" s="112">
        <v>9.8000000000000007</v>
      </c>
      <c r="F26" s="206"/>
      <c r="G26" s="206"/>
    </row>
    <row r="27" spans="1:7" ht="34.5" customHeight="1">
      <c r="A27" s="17">
        <v>9</v>
      </c>
      <c r="B27" s="18" t="s">
        <v>100</v>
      </c>
      <c r="C27" s="18" t="s">
        <v>101</v>
      </c>
      <c r="D27" s="18" t="s">
        <v>102</v>
      </c>
      <c r="E27" s="19">
        <v>6</v>
      </c>
      <c r="F27" s="20"/>
      <c r="G27" s="20"/>
    </row>
    <row r="28" spans="1:7" ht="13.5" customHeight="1">
      <c r="A28" s="110"/>
      <c r="B28" s="111"/>
      <c r="C28" s="111" t="s">
        <v>2386</v>
      </c>
      <c r="D28" s="111"/>
      <c r="E28" s="112">
        <v>6</v>
      </c>
      <c r="F28" s="206"/>
      <c r="G28" s="206"/>
    </row>
    <row r="29" spans="1:7" ht="30.75" customHeight="1">
      <c r="A29" s="9"/>
      <c r="B29" s="10" t="s">
        <v>103</v>
      </c>
      <c r="C29" s="10" t="s">
        <v>104</v>
      </c>
      <c r="D29" s="10"/>
      <c r="E29" s="11"/>
      <c r="F29" s="12"/>
      <c r="G29" s="12"/>
    </row>
    <row r="30" spans="1:7" ht="34.5" customHeight="1">
      <c r="A30" s="17">
        <v>10</v>
      </c>
      <c r="B30" s="18" t="s">
        <v>105</v>
      </c>
      <c r="C30" s="18" t="s">
        <v>106</v>
      </c>
      <c r="D30" s="484" t="s">
        <v>2832</v>
      </c>
      <c r="E30" s="19">
        <v>1</v>
      </c>
      <c r="F30" s="20"/>
      <c r="G30" s="20"/>
    </row>
    <row r="31" spans="1:7" ht="30.75" customHeight="1">
      <c r="A31" s="29"/>
      <c r="B31" s="30"/>
      <c r="C31" s="30" t="s">
        <v>39</v>
      </c>
      <c r="D31" s="30"/>
      <c r="E31" s="31"/>
      <c r="F31" s="32"/>
      <c r="G31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horizontalDpi="200" verticalDpi="200" r:id="rId1"/>
  <headerFooter alignWithMargins="0">
    <oddFooter>&amp;C   Strana &amp;P 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57"/>
  <sheetViews>
    <sheetView showGridLines="0" tabSelected="1" workbookViewId="0">
      <pane ySplit="12" topLeftCell="A96" activePane="bottomLeft" state="frozenSplit"/>
      <selection pane="bottomLeft" activeCell="C104" sqref="C104"/>
    </sheetView>
  </sheetViews>
  <sheetFormatPr defaultColWidth="9" defaultRowHeight="12" customHeight="1"/>
  <cols>
    <col min="1" max="1" width="6.109375" style="33" customWidth="1"/>
    <col min="2" max="2" width="12.33203125" style="34" customWidth="1"/>
    <col min="3" max="3" width="41.6640625" style="34" customWidth="1"/>
    <col min="4" max="4" width="4.44140625" style="34" customWidth="1"/>
    <col min="5" max="5" width="13.109375" style="35" customWidth="1"/>
    <col min="6" max="6" width="15.5546875" style="35" customWidth="1"/>
    <col min="7" max="7" width="14" style="35" customWidth="1"/>
    <col min="8" max="256" width="9" style="1"/>
    <col min="257" max="257" width="6.109375" style="1" customWidth="1"/>
    <col min="258" max="258" width="12.33203125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2.33203125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2.33203125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2.33203125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2.33203125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2.33203125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2.33203125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2.33203125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2.33203125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2.33203125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2.33203125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2.33203125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2.33203125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2.33203125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2.33203125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2.33203125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2.33203125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2.33203125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2.33203125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2.33203125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2.33203125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2.33203125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2.33203125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2.33203125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2.33203125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2.33203125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2.33203125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2.33203125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2.33203125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2.33203125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2.33203125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2.33203125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2.33203125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2.33203125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2.33203125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2.33203125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2.33203125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2.33203125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2.33203125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2.33203125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2.33203125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2.33203125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2.33203125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2.33203125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2.33203125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2.33203125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2.33203125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2.33203125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2.33203125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2.33203125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2.33203125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2.33203125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2.33203125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2.33203125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2.33203125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2.33203125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2.33203125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2.33203125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2.33203125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2.33203125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2.33203125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2.33203125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2.33203125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1518</v>
      </c>
      <c r="B2" s="107"/>
      <c r="C2" s="107"/>
      <c r="D2" s="107"/>
      <c r="E2" s="38"/>
      <c r="F2" s="107"/>
      <c r="G2" s="107"/>
    </row>
    <row r="3" spans="1:7" ht="12.75" customHeight="1">
      <c r="A3" s="2" t="s">
        <v>1754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628</v>
      </c>
      <c r="B6" s="5"/>
      <c r="C6" s="5"/>
      <c r="D6" s="5"/>
      <c r="F6" s="6"/>
      <c r="G6" s="6"/>
    </row>
    <row r="7" spans="1:7" ht="13.5" customHeight="1">
      <c r="A7" s="107" t="s">
        <v>629</v>
      </c>
      <c r="B7" s="5"/>
      <c r="C7" s="5"/>
      <c r="D7" s="5"/>
      <c r="F7" s="496" t="s">
        <v>630</v>
      </c>
      <c r="G7" s="502"/>
    </row>
    <row r="8" spans="1:7" ht="13.5" customHeight="1">
      <c r="A8" s="107" t="s">
        <v>1167</v>
      </c>
      <c r="B8" s="5"/>
      <c r="C8" s="5"/>
      <c r="D8" s="5"/>
      <c r="F8" s="107" t="s">
        <v>2833</v>
      </c>
      <c r="G8" s="6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1"/>
      <c r="G13" s="11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5"/>
      <c r="G14" s="15"/>
    </row>
    <row r="15" spans="1:7" ht="24" customHeight="1">
      <c r="A15" s="17">
        <v>1</v>
      </c>
      <c r="B15" s="18" t="s">
        <v>1755</v>
      </c>
      <c r="C15" s="18" t="s">
        <v>1756</v>
      </c>
      <c r="D15" s="18" t="s">
        <v>78</v>
      </c>
      <c r="E15" s="19">
        <v>12550</v>
      </c>
      <c r="F15" s="19"/>
      <c r="G15" s="19"/>
    </row>
    <row r="16" spans="1:7" ht="13.5" customHeight="1">
      <c r="A16" s="17">
        <v>2</v>
      </c>
      <c r="B16" s="18" t="s">
        <v>1170</v>
      </c>
      <c r="C16" s="18" t="s">
        <v>1171</v>
      </c>
      <c r="D16" s="18" t="s">
        <v>78</v>
      </c>
      <c r="E16" s="19">
        <v>286.2</v>
      </c>
      <c r="F16" s="19"/>
      <c r="G16" s="19"/>
    </row>
    <row r="17" spans="1:7" ht="13.5" customHeight="1">
      <c r="A17" s="110"/>
      <c r="B17" s="111"/>
      <c r="C17" s="111" t="s">
        <v>1757</v>
      </c>
      <c r="D17" s="111"/>
      <c r="E17" s="112">
        <v>286.2</v>
      </c>
      <c r="F17" s="112"/>
      <c r="G17" s="112"/>
    </row>
    <row r="18" spans="1:7" ht="24" customHeight="1">
      <c r="A18" s="17">
        <v>3</v>
      </c>
      <c r="B18" s="18" t="s">
        <v>1758</v>
      </c>
      <c r="C18" s="18" t="s">
        <v>1759</v>
      </c>
      <c r="D18" s="18" t="s">
        <v>78</v>
      </c>
      <c r="E18" s="19">
        <v>10336.200000000001</v>
      </c>
      <c r="F18" s="19"/>
      <c r="G18" s="19"/>
    </row>
    <row r="19" spans="1:7" ht="13.5" customHeight="1">
      <c r="A19" s="110"/>
      <c r="B19" s="111"/>
      <c r="C19" s="111" t="s">
        <v>1760</v>
      </c>
      <c r="D19" s="111"/>
      <c r="E19" s="112">
        <v>12836.2</v>
      </c>
      <c r="F19" s="112"/>
      <c r="G19" s="112"/>
    </row>
    <row r="20" spans="1:7" ht="13.5" customHeight="1">
      <c r="A20" s="110"/>
      <c r="B20" s="111"/>
      <c r="C20" s="111" t="s">
        <v>1761</v>
      </c>
      <c r="D20" s="111"/>
      <c r="E20" s="112">
        <v>-2500</v>
      </c>
      <c r="F20" s="112"/>
      <c r="G20" s="112"/>
    </row>
    <row r="21" spans="1:7" ht="13.5" customHeight="1">
      <c r="A21" s="25"/>
      <c r="B21" s="26"/>
      <c r="C21" s="26" t="s">
        <v>1172</v>
      </c>
      <c r="D21" s="26"/>
      <c r="E21" s="27">
        <v>10336.200000000001</v>
      </c>
      <c r="F21" s="27"/>
      <c r="G21" s="27"/>
    </row>
    <row r="22" spans="1:7" ht="34.5" customHeight="1">
      <c r="A22" s="17">
        <v>4</v>
      </c>
      <c r="B22" s="18" t="s">
        <v>1762</v>
      </c>
      <c r="C22" s="18" t="s">
        <v>1763</v>
      </c>
      <c r="D22" s="18" t="s">
        <v>78</v>
      </c>
      <c r="E22" s="19">
        <v>72353.399999999994</v>
      </c>
      <c r="F22" s="19"/>
      <c r="G22" s="19"/>
    </row>
    <row r="23" spans="1:7" ht="13.5" customHeight="1">
      <c r="A23" s="25"/>
      <c r="B23" s="26"/>
      <c r="C23" s="26" t="s">
        <v>1764</v>
      </c>
      <c r="D23" s="26"/>
      <c r="E23" s="27">
        <v>72353.399999999994</v>
      </c>
      <c r="F23" s="27"/>
      <c r="G23" s="27"/>
    </row>
    <row r="24" spans="1:7" ht="24" customHeight="1">
      <c r="A24" s="17">
        <v>5</v>
      </c>
      <c r="B24" s="18" t="s">
        <v>1173</v>
      </c>
      <c r="C24" s="18" t="s">
        <v>1174</v>
      </c>
      <c r="D24" s="18" t="s">
        <v>78</v>
      </c>
      <c r="E24" s="19">
        <v>2500</v>
      </c>
      <c r="F24" s="19"/>
      <c r="G24" s="19"/>
    </row>
    <row r="25" spans="1:7" ht="13.5" customHeight="1">
      <c r="A25" s="17">
        <v>6</v>
      </c>
      <c r="B25" s="18" t="s">
        <v>1765</v>
      </c>
      <c r="C25" s="18" t="s">
        <v>1766</v>
      </c>
      <c r="D25" s="18" t="s">
        <v>78</v>
      </c>
      <c r="E25" s="19">
        <v>10336.200000000001</v>
      </c>
      <c r="F25" s="19"/>
      <c r="G25" s="19"/>
    </row>
    <row r="26" spans="1:7" ht="24" customHeight="1">
      <c r="A26" s="17">
        <v>7</v>
      </c>
      <c r="B26" s="18" t="s">
        <v>1177</v>
      </c>
      <c r="C26" s="18" t="s">
        <v>122</v>
      </c>
      <c r="D26" s="18" t="s">
        <v>84</v>
      </c>
      <c r="E26" s="19">
        <v>23792.552</v>
      </c>
      <c r="F26" s="19"/>
      <c r="G26" s="19"/>
    </row>
    <row r="27" spans="1:7" ht="13.5" customHeight="1">
      <c r="A27" s="110"/>
      <c r="B27" s="111"/>
      <c r="C27" s="111" t="s">
        <v>1767</v>
      </c>
      <c r="D27" s="111"/>
      <c r="E27" s="112">
        <v>14470.68</v>
      </c>
      <c r="F27" s="112"/>
      <c r="G27" s="112"/>
    </row>
    <row r="28" spans="1:7" ht="13.5" customHeight="1">
      <c r="A28" s="110"/>
      <c r="B28" s="111"/>
      <c r="C28" s="111" t="s">
        <v>1768</v>
      </c>
      <c r="D28" s="111"/>
      <c r="E28" s="112">
        <v>2524</v>
      </c>
      <c r="F28" s="112"/>
      <c r="G28" s="112"/>
    </row>
    <row r="29" spans="1:7" ht="13.5" customHeight="1">
      <c r="A29" s="25"/>
      <c r="B29" s="26"/>
      <c r="C29" s="26" t="s">
        <v>1172</v>
      </c>
      <c r="D29" s="26"/>
      <c r="E29" s="27">
        <v>16994.68</v>
      </c>
      <c r="F29" s="27"/>
      <c r="G29" s="27"/>
    </row>
    <row r="30" spans="1:7" ht="13.5" customHeight="1">
      <c r="A30" s="17">
        <v>8</v>
      </c>
      <c r="B30" s="18" t="s">
        <v>1769</v>
      </c>
      <c r="C30" s="18" t="s">
        <v>1770</v>
      </c>
      <c r="D30" s="18" t="s">
        <v>127</v>
      </c>
      <c r="E30" s="19">
        <v>11720</v>
      </c>
      <c r="F30" s="19"/>
      <c r="G30" s="19"/>
    </row>
    <row r="31" spans="1:7" ht="13.5" customHeight="1">
      <c r="A31" s="17">
        <v>9</v>
      </c>
      <c r="B31" s="18" t="s">
        <v>1178</v>
      </c>
      <c r="C31" s="18" t="s">
        <v>1179</v>
      </c>
      <c r="D31" s="18" t="s">
        <v>127</v>
      </c>
      <c r="E31" s="19">
        <v>1930</v>
      </c>
      <c r="F31" s="19"/>
      <c r="G31" s="19"/>
    </row>
    <row r="32" spans="1:7" ht="28.5" customHeight="1">
      <c r="A32" s="13"/>
      <c r="B32" s="14" t="s">
        <v>1180</v>
      </c>
      <c r="C32" s="14" t="s">
        <v>1181</v>
      </c>
      <c r="D32" s="14"/>
      <c r="E32" s="15"/>
      <c r="F32" s="15"/>
      <c r="G32" s="15"/>
    </row>
    <row r="33" spans="1:7" ht="13.5" customHeight="1">
      <c r="A33" s="17">
        <v>10</v>
      </c>
      <c r="B33" s="18" t="s">
        <v>1182</v>
      </c>
      <c r="C33" s="18" t="s">
        <v>1183</v>
      </c>
      <c r="D33" s="18" t="s">
        <v>127</v>
      </c>
      <c r="E33" s="19">
        <v>10505</v>
      </c>
      <c r="F33" s="19"/>
      <c r="G33" s="19"/>
    </row>
    <row r="34" spans="1:7" ht="24" customHeight="1">
      <c r="A34" s="17">
        <v>11</v>
      </c>
      <c r="B34" s="18" t="s">
        <v>1184</v>
      </c>
      <c r="C34" s="18" t="s">
        <v>1185</v>
      </c>
      <c r="D34" s="18" t="s">
        <v>127</v>
      </c>
      <c r="E34" s="19">
        <v>10505</v>
      </c>
      <c r="F34" s="19"/>
      <c r="G34" s="19"/>
    </row>
    <row r="35" spans="1:7" ht="24" customHeight="1">
      <c r="A35" s="17">
        <v>12</v>
      </c>
      <c r="B35" s="18" t="s">
        <v>1186</v>
      </c>
      <c r="C35" s="18" t="s">
        <v>1187</v>
      </c>
      <c r="D35" s="18" t="s">
        <v>127</v>
      </c>
      <c r="E35" s="19">
        <v>73535</v>
      </c>
      <c r="F35" s="19"/>
      <c r="G35" s="19"/>
    </row>
    <row r="36" spans="1:7" ht="13.5" customHeight="1">
      <c r="A36" s="25"/>
      <c r="B36" s="26"/>
      <c r="C36" s="26" t="s">
        <v>1771</v>
      </c>
      <c r="D36" s="26"/>
      <c r="E36" s="27">
        <v>73535</v>
      </c>
      <c r="F36" s="27"/>
      <c r="G36" s="27"/>
    </row>
    <row r="37" spans="1:7" ht="13.5" customHeight="1">
      <c r="A37" s="17">
        <v>13</v>
      </c>
      <c r="B37" s="18" t="s">
        <v>1175</v>
      </c>
      <c r="C37" s="18" t="s">
        <v>1176</v>
      </c>
      <c r="D37" s="18" t="s">
        <v>78</v>
      </c>
      <c r="E37" s="19">
        <v>3151.5</v>
      </c>
      <c r="F37" s="19"/>
      <c r="G37" s="19"/>
    </row>
    <row r="38" spans="1:7" ht="13.5" customHeight="1">
      <c r="A38" s="110"/>
      <c r="B38" s="111"/>
      <c r="C38" s="111" t="s">
        <v>1772</v>
      </c>
      <c r="D38" s="111"/>
      <c r="E38" s="112">
        <v>3151.5</v>
      </c>
      <c r="F38" s="112"/>
      <c r="G38" s="112"/>
    </row>
    <row r="39" spans="1:7" ht="24" customHeight="1">
      <c r="A39" s="17">
        <v>14</v>
      </c>
      <c r="B39" s="18" t="s">
        <v>1177</v>
      </c>
      <c r="C39" s="18" t="s">
        <v>122</v>
      </c>
      <c r="D39" s="18" t="s">
        <v>84</v>
      </c>
      <c r="E39" s="19">
        <v>4412.1000000000004</v>
      </c>
      <c r="F39" s="19"/>
      <c r="G39" s="19"/>
    </row>
    <row r="40" spans="1:7" ht="13.5" customHeight="1">
      <c r="A40" s="110"/>
      <c r="B40" s="111"/>
      <c r="C40" s="111" t="s">
        <v>1773</v>
      </c>
      <c r="D40" s="111"/>
      <c r="E40" s="112">
        <v>4412.1000000000004</v>
      </c>
      <c r="F40" s="112"/>
      <c r="G40" s="112"/>
    </row>
    <row r="41" spans="1:7" ht="24" customHeight="1">
      <c r="A41" s="17">
        <v>15</v>
      </c>
      <c r="B41" s="18" t="s">
        <v>1188</v>
      </c>
      <c r="C41" s="18" t="s">
        <v>1189</v>
      </c>
      <c r="D41" s="18" t="s">
        <v>127</v>
      </c>
      <c r="E41" s="19">
        <v>720</v>
      </c>
      <c r="F41" s="19"/>
      <c r="G41" s="19"/>
    </row>
    <row r="42" spans="1:7" ht="13.5" customHeight="1">
      <c r="A42" s="21">
        <v>16</v>
      </c>
      <c r="B42" s="22" t="s">
        <v>1190</v>
      </c>
      <c r="C42" s="22" t="s">
        <v>1774</v>
      </c>
      <c r="D42" s="22" t="s">
        <v>84</v>
      </c>
      <c r="E42" s="23">
        <v>151.19999999999999</v>
      </c>
      <c r="F42" s="23"/>
      <c r="G42" s="23"/>
    </row>
    <row r="43" spans="1:7" ht="13.5" customHeight="1">
      <c r="A43" s="110"/>
      <c r="B43" s="111"/>
      <c r="C43" s="111" t="s">
        <v>1191</v>
      </c>
      <c r="D43" s="111"/>
      <c r="E43" s="112">
        <v>151.19999999999999</v>
      </c>
      <c r="F43" s="112"/>
      <c r="G43" s="112"/>
    </row>
    <row r="44" spans="1:7" ht="28.5" customHeight="1">
      <c r="A44" s="13"/>
      <c r="B44" s="14" t="s">
        <v>1192</v>
      </c>
      <c r="C44" s="14" t="s">
        <v>1193</v>
      </c>
      <c r="D44" s="14"/>
      <c r="E44" s="15"/>
      <c r="F44" s="15"/>
      <c r="G44" s="15"/>
    </row>
    <row r="45" spans="1:7" ht="24" customHeight="1">
      <c r="A45" s="17">
        <v>17</v>
      </c>
      <c r="B45" s="18" t="s">
        <v>1197</v>
      </c>
      <c r="C45" s="18" t="s">
        <v>1198</v>
      </c>
      <c r="D45" s="18" t="s">
        <v>127</v>
      </c>
      <c r="E45" s="19">
        <v>6310</v>
      </c>
      <c r="F45" s="19"/>
      <c r="G45" s="19"/>
    </row>
    <row r="46" spans="1:7" ht="13.5" customHeight="1">
      <c r="A46" s="110"/>
      <c r="B46" s="111"/>
      <c r="C46" s="111" t="s">
        <v>1775</v>
      </c>
      <c r="D46" s="111"/>
      <c r="E46" s="112">
        <v>6310</v>
      </c>
      <c r="F46" s="112"/>
      <c r="G46" s="112"/>
    </row>
    <row r="47" spans="1:7" ht="24" customHeight="1">
      <c r="A47" s="17">
        <v>18</v>
      </c>
      <c r="B47" s="18" t="s">
        <v>1194</v>
      </c>
      <c r="C47" s="18" t="s">
        <v>1195</v>
      </c>
      <c r="D47" s="18" t="s">
        <v>127</v>
      </c>
      <c r="E47" s="19">
        <v>317</v>
      </c>
      <c r="F47" s="19"/>
      <c r="G47" s="19"/>
    </row>
    <row r="48" spans="1:7" ht="13.5" customHeight="1">
      <c r="A48" s="110"/>
      <c r="B48" s="111"/>
      <c r="C48" s="111" t="s">
        <v>1776</v>
      </c>
      <c r="D48" s="111"/>
      <c r="E48" s="112">
        <v>317</v>
      </c>
      <c r="F48" s="112"/>
      <c r="G48" s="112"/>
    </row>
    <row r="49" spans="1:7" ht="24" customHeight="1">
      <c r="A49" s="17">
        <v>19</v>
      </c>
      <c r="B49" s="18" t="s">
        <v>1196</v>
      </c>
      <c r="C49" s="18" t="s">
        <v>1777</v>
      </c>
      <c r="D49" s="18" t="s">
        <v>127</v>
      </c>
      <c r="E49" s="19">
        <v>68</v>
      </c>
      <c r="F49" s="19"/>
      <c r="G49" s="19"/>
    </row>
    <row r="50" spans="1:7" ht="24" customHeight="1">
      <c r="A50" s="17">
        <v>20</v>
      </c>
      <c r="B50" s="18" t="s">
        <v>1199</v>
      </c>
      <c r="C50" s="18" t="s">
        <v>1200</v>
      </c>
      <c r="D50" s="18" t="s">
        <v>127</v>
      </c>
      <c r="E50" s="19">
        <v>6310</v>
      </c>
      <c r="F50" s="19"/>
      <c r="G50" s="19"/>
    </row>
    <row r="51" spans="1:7" ht="13.5" customHeight="1">
      <c r="A51" s="110"/>
      <c r="B51" s="111"/>
      <c r="C51" s="111" t="s">
        <v>1778</v>
      </c>
      <c r="D51" s="111"/>
      <c r="E51" s="112">
        <v>6310</v>
      </c>
      <c r="F51" s="112"/>
      <c r="G51" s="112"/>
    </row>
    <row r="52" spans="1:7" ht="24" customHeight="1">
      <c r="A52" s="17">
        <v>21</v>
      </c>
      <c r="B52" s="18" t="s">
        <v>1201</v>
      </c>
      <c r="C52" s="18" t="s">
        <v>1202</v>
      </c>
      <c r="D52" s="18" t="s">
        <v>127</v>
      </c>
      <c r="E52" s="19">
        <v>6310</v>
      </c>
      <c r="F52" s="19"/>
      <c r="G52" s="19"/>
    </row>
    <row r="53" spans="1:7" ht="13.5" customHeight="1">
      <c r="A53" s="110"/>
      <c r="B53" s="111"/>
      <c r="C53" s="111" t="s">
        <v>1775</v>
      </c>
      <c r="D53" s="111"/>
      <c r="E53" s="112">
        <v>6310</v>
      </c>
      <c r="F53" s="112"/>
      <c r="G53" s="112"/>
    </row>
    <row r="54" spans="1:7" ht="28.5" customHeight="1">
      <c r="A54" s="13"/>
      <c r="B54" s="14" t="s">
        <v>11</v>
      </c>
      <c r="C54" s="14" t="s">
        <v>123</v>
      </c>
      <c r="D54" s="14"/>
      <c r="E54" s="15"/>
      <c r="F54" s="15"/>
      <c r="G54" s="15"/>
    </row>
    <row r="55" spans="1:7" ht="24" customHeight="1">
      <c r="A55" s="17">
        <v>22</v>
      </c>
      <c r="B55" s="18" t="s">
        <v>1203</v>
      </c>
      <c r="C55" s="18" t="s">
        <v>1204</v>
      </c>
      <c r="D55" s="18" t="s">
        <v>99</v>
      </c>
      <c r="E55" s="19">
        <v>795</v>
      </c>
      <c r="F55" s="19"/>
      <c r="G55" s="19"/>
    </row>
    <row r="56" spans="1:7" ht="24" customHeight="1">
      <c r="A56" s="17">
        <v>23</v>
      </c>
      <c r="B56" s="18" t="s">
        <v>1205</v>
      </c>
      <c r="C56" s="18" t="s">
        <v>1206</v>
      </c>
      <c r="D56" s="18" t="s">
        <v>127</v>
      </c>
      <c r="E56" s="19">
        <v>11720</v>
      </c>
      <c r="F56" s="19"/>
      <c r="G56" s="19"/>
    </row>
    <row r="57" spans="1:7" ht="13.5" customHeight="1">
      <c r="A57" s="110"/>
      <c r="B57" s="111"/>
      <c r="C57" s="111" t="s">
        <v>1779</v>
      </c>
      <c r="D57" s="111"/>
      <c r="E57" s="112">
        <v>11720</v>
      </c>
      <c r="F57" s="112"/>
      <c r="G57" s="112"/>
    </row>
    <row r="58" spans="1:7" ht="13.5" customHeight="1">
      <c r="A58" s="21">
        <v>24</v>
      </c>
      <c r="B58" s="22" t="s">
        <v>1207</v>
      </c>
      <c r="C58" s="22" t="s">
        <v>1208</v>
      </c>
      <c r="D58" s="22" t="s">
        <v>127</v>
      </c>
      <c r="E58" s="23">
        <v>11954.4</v>
      </c>
      <c r="F58" s="23"/>
      <c r="G58" s="23"/>
    </row>
    <row r="59" spans="1:7" ht="13.5" customHeight="1">
      <c r="A59" s="25"/>
      <c r="B59" s="26"/>
      <c r="C59" s="26" t="s">
        <v>1780</v>
      </c>
      <c r="D59" s="26"/>
      <c r="E59" s="27">
        <v>11954.4</v>
      </c>
      <c r="F59" s="27"/>
      <c r="G59" s="27"/>
    </row>
    <row r="60" spans="1:7" ht="24" customHeight="1">
      <c r="A60" s="17">
        <v>25</v>
      </c>
      <c r="B60" s="18" t="s">
        <v>1209</v>
      </c>
      <c r="C60" s="18" t="s">
        <v>1781</v>
      </c>
      <c r="D60" s="18" t="s">
        <v>127</v>
      </c>
      <c r="E60" s="19">
        <v>32210</v>
      </c>
      <c r="F60" s="19"/>
      <c r="G60" s="19"/>
    </row>
    <row r="61" spans="1:7" ht="13.5" customHeight="1">
      <c r="A61" s="110"/>
      <c r="B61" s="111"/>
      <c r="C61" s="111" t="s">
        <v>1782</v>
      </c>
      <c r="D61" s="111"/>
      <c r="E61" s="112">
        <v>32210</v>
      </c>
      <c r="F61" s="112"/>
      <c r="G61" s="112"/>
    </row>
    <row r="62" spans="1:7" ht="28.5" customHeight="1">
      <c r="A62" s="13"/>
      <c r="B62" s="14" t="s">
        <v>14</v>
      </c>
      <c r="C62" s="14" t="s">
        <v>1210</v>
      </c>
      <c r="D62" s="14"/>
      <c r="E62" s="15"/>
      <c r="F62" s="15"/>
      <c r="G62" s="15"/>
    </row>
    <row r="63" spans="1:7" ht="34.5" customHeight="1">
      <c r="A63" s="17">
        <v>26</v>
      </c>
      <c r="B63" s="18" t="s">
        <v>1211</v>
      </c>
      <c r="C63" s="18" t="s">
        <v>1783</v>
      </c>
      <c r="D63" s="18" t="s">
        <v>127</v>
      </c>
      <c r="E63" s="19">
        <v>4950</v>
      </c>
      <c r="F63" s="19"/>
      <c r="G63" s="19"/>
    </row>
    <row r="64" spans="1:7" ht="13.5" customHeight="1">
      <c r="A64" s="110"/>
      <c r="B64" s="111"/>
      <c r="C64" s="111" t="s">
        <v>1784</v>
      </c>
      <c r="D64" s="111"/>
      <c r="E64" s="112">
        <v>4950</v>
      </c>
      <c r="F64" s="112"/>
      <c r="G64" s="112"/>
    </row>
    <row r="65" spans="1:7" ht="34.5" customHeight="1">
      <c r="A65" s="17">
        <v>27</v>
      </c>
      <c r="B65" s="18" t="s">
        <v>1281</v>
      </c>
      <c r="C65" s="18" t="s">
        <v>1785</v>
      </c>
      <c r="D65" s="18" t="s">
        <v>127</v>
      </c>
      <c r="E65" s="19">
        <v>6770</v>
      </c>
      <c r="F65" s="19"/>
      <c r="G65" s="19"/>
    </row>
    <row r="66" spans="1:7" ht="13.5" customHeight="1">
      <c r="A66" s="110"/>
      <c r="B66" s="111"/>
      <c r="C66" s="111" t="s">
        <v>1786</v>
      </c>
      <c r="D66" s="111"/>
      <c r="E66" s="112">
        <v>6770</v>
      </c>
      <c r="F66" s="112"/>
      <c r="G66" s="112"/>
    </row>
    <row r="67" spans="1:7" ht="28.5" customHeight="1">
      <c r="A67" s="13"/>
      <c r="B67" s="14" t="s">
        <v>1212</v>
      </c>
      <c r="C67" s="14" t="s">
        <v>1213</v>
      </c>
      <c r="D67" s="14"/>
      <c r="E67" s="15"/>
      <c r="F67" s="15"/>
      <c r="G67" s="15"/>
    </row>
    <row r="68" spans="1:7" ht="24" customHeight="1">
      <c r="A68" s="17">
        <v>28</v>
      </c>
      <c r="B68" s="18" t="s">
        <v>1214</v>
      </c>
      <c r="C68" s="18" t="s">
        <v>1215</v>
      </c>
      <c r="D68" s="18" t="s">
        <v>127</v>
      </c>
      <c r="E68" s="19">
        <v>5350</v>
      </c>
      <c r="F68" s="19"/>
      <c r="G68" s="19"/>
    </row>
    <row r="69" spans="1:7" ht="24" customHeight="1">
      <c r="A69" s="17">
        <v>29</v>
      </c>
      <c r="B69" s="18" t="s">
        <v>1216</v>
      </c>
      <c r="C69" s="18" t="s">
        <v>1217</v>
      </c>
      <c r="D69" s="18" t="s">
        <v>127</v>
      </c>
      <c r="E69" s="19">
        <v>5115</v>
      </c>
      <c r="F69" s="19"/>
      <c r="G69" s="19"/>
    </row>
    <row r="70" spans="1:7" ht="24" customHeight="1">
      <c r="A70" s="17">
        <v>30</v>
      </c>
      <c r="B70" s="18" t="s">
        <v>1218</v>
      </c>
      <c r="C70" s="18" t="s">
        <v>1219</v>
      </c>
      <c r="D70" s="18" t="s">
        <v>127</v>
      </c>
      <c r="E70" s="19">
        <v>4925</v>
      </c>
      <c r="F70" s="19"/>
      <c r="G70" s="19"/>
    </row>
    <row r="71" spans="1:7" ht="24" customHeight="1">
      <c r="A71" s="17">
        <v>31</v>
      </c>
      <c r="B71" s="18" t="s">
        <v>1787</v>
      </c>
      <c r="C71" s="18" t="s">
        <v>1788</v>
      </c>
      <c r="D71" s="18" t="s">
        <v>127</v>
      </c>
      <c r="E71" s="19">
        <v>5115</v>
      </c>
      <c r="F71" s="19"/>
      <c r="G71" s="19"/>
    </row>
    <row r="72" spans="1:7" ht="24" customHeight="1">
      <c r="A72" s="17">
        <v>32</v>
      </c>
      <c r="B72" s="18" t="s">
        <v>1220</v>
      </c>
      <c r="C72" s="18" t="s">
        <v>1221</v>
      </c>
      <c r="D72" s="18" t="s">
        <v>127</v>
      </c>
      <c r="E72" s="19">
        <v>9640</v>
      </c>
      <c r="F72" s="19"/>
      <c r="G72" s="19"/>
    </row>
    <row r="73" spans="1:7" ht="13.5" customHeight="1">
      <c r="A73" s="110"/>
      <c r="B73" s="111"/>
      <c r="C73" s="111" t="s">
        <v>1789</v>
      </c>
      <c r="D73" s="111"/>
      <c r="E73" s="112">
        <v>9640</v>
      </c>
      <c r="F73" s="112"/>
      <c r="G73" s="112"/>
    </row>
    <row r="74" spans="1:7" ht="24" customHeight="1">
      <c r="A74" s="17">
        <v>33</v>
      </c>
      <c r="B74" s="18" t="s">
        <v>1222</v>
      </c>
      <c r="C74" s="18" t="s">
        <v>1223</v>
      </c>
      <c r="D74" s="18" t="s">
        <v>127</v>
      </c>
      <c r="E74" s="19">
        <v>4715</v>
      </c>
      <c r="F74" s="19"/>
      <c r="G74" s="19"/>
    </row>
    <row r="75" spans="1:7" ht="24" customHeight="1">
      <c r="A75" s="17">
        <v>34</v>
      </c>
      <c r="B75" s="18" t="s">
        <v>1224</v>
      </c>
      <c r="C75" s="18" t="s">
        <v>1225</v>
      </c>
      <c r="D75" s="18" t="s">
        <v>127</v>
      </c>
      <c r="E75" s="19">
        <v>4715</v>
      </c>
      <c r="F75" s="19"/>
      <c r="G75" s="19"/>
    </row>
    <row r="76" spans="1:7" ht="28.5" customHeight="1">
      <c r="A76" s="13"/>
      <c r="B76" s="14" t="s">
        <v>1226</v>
      </c>
      <c r="C76" s="14" t="s">
        <v>1227</v>
      </c>
      <c r="D76" s="14"/>
      <c r="E76" s="15"/>
      <c r="F76" s="15"/>
      <c r="G76" s="15"/>
    </row>
    <row r="77" spans="1:7" ht="24" customHeight="1">
      <c r="A77" s="17">
        <v>35</v>
      </c>
      <c r="B77" s="18" t="s">
        <v>1228</v>
      </c>
      <c r="C77" s="18" t="s">
        <v>1790</v>
      </c>
      <c r="D77" s="18" t="s">
        <v>127</v>
      </c>
      <c r="E77" s="19">
        <v>3378</v>
      </c>
      <c r="F77" s="19"/>
      <c r="G77" s="19"/>
    </row>
    <row r="78" spans="1:7" ht="13.5" customHeight="1">
      <c r="A78" s="17">
        <v>36</v>
      </c>
      <c r="B78" s="18" t="s">
        <v>1230</v>
      </c>
      <c r="C78" s="18" t="s">
        <v>1231</v>
      </c>
      <c r="D78" s="18" t="s">
        <v>127</v>
      </c>
      <c r="E78" s="19">
        <v>3194</v>
      </c>
      <c r="F78" s="19"/>
      <c r="G78" s="19"/>
    </row>
    <row r="79" spans="1:7" ht="34.5" customHeight="1">
      <c r="A79" s="17">
        <v>37</v>
      </c>
      <c r="B79" s="18" t="s">
        <v>1232</v>
      </c>
      <c r="C79" s="18" t="s">
        <v>1233</v>
      </c>
      <c r="D79" s="18" t="s">
        <v>127</v>
      </c>
      <c r="E79" s="19">
        <v>3047</v>
      </c>
      <c r="F79" s="19"/>
      <c r="G79" s="19"/>
    </row>
    <row r="80" spans="1:7" ht="24" customHeight="1">
      <c r="A80" s="21">
        <v>38</v>
      </c>
      <c r="B80" s="22" t="s">
        <v>1234</v>
      </c>
      <c r="C80" s="22" t="s">
        <v>1235</v>
      </c>
      <c r="D80" s="22" t="s">
        <v>127</v>
      </c>
      <c r="E80" s="23">
        <v>3107.94</v>
      </c>
      <c r="F80" s="23"/>
      <c r="G80" s="23"/>
    </row>
    <row r="81" spans="1:7" ht="13.5" customHeight="1">
      <c r="A81" s="25"/>
      <c r="B81" s="26"/>
      <c r="C81" s="26" t="s">
        <v>1791</v>
      </c>
      <c r="D81" s="26"/>
      <c r="E81" s="27">
        <v>3107.94</v>
      </c>
      <c r="F81" s="27"/>
      <c r="G81" s="27"/>
    </row>
    <row r="82" spans="1:7" ht="28.5" customHeight="1">
      <c r="A82" s="13"/>
      <c r="B82" s="14" t="s">
        <v>1236</v>
      </c>
      <c r="C82" s="14" t="s">
        <v>1237</v>
      </c>
      <c r="D82" s="14"/>
      <c r="E82" s="15"/>
      <c r="F82" s="15"/>
      <c r="G82" s="15"/>
    </row>
    <row r="83" spans="1:7" ht="24" customHeight="1">
      <c r="A83" s="17">
        <v>39</v>
      </c>
      <c r="B83" s="18" t="s">
        <v>1519</v>
      </c>
      <c r="C83" s="18" t="s">
        <v>1520</v>
      </c>
      <c r="D83" s="18" t="s">
        <v>127</v>
      </c>
      <c r="E83" s="19">
        <v>2642</v>
      </c>
      <c r="F83" s="19"/>
      <c r="G83" s="19"/>
    </row>
    <row r="84" spans="1:7" ht="13.5" customHeight="1">
      <c r="A84" s="17">
        <v>40</v>
      </c>
      <c r="B84" s="18" t="s">
        <v>1521</v>
      </c>
      <c r="C84" s="18" t="s">
        <v>1522</v>
      </c>
      <c r="D84" s="18" t="s">
        <v>127</v>
      </c>
      <c r="E84" s="19">
        <v>2532</v>
      </c>
      <c r="F84" s="19"/>
      <c r="G84" s="19"/>
    </row>
    <row r="85" spans="1:7" ht="34.5" customHeight="1">
      <c r="A85" s="17">
        <v>41</v>
      </c>
      <c r="B85" s="18" t="s">
        <v>1523</v>
      </c>
      <c r="C85" s="18" t="s">
        <v>1524</v>
      </c>
      <c r="D85" s="18" t="s">
        <v>127</v>
      </c>
      <c r="E85" s="19">
        <v>2470</v>
      </c>
      <c r="F85" s="19"/>
      <c r="G85" s="19"/>
    </row>
    <row r="86" spans="1:7" ht="24" customHeight="1">
      <c r="A86" s="21">
        <v>42</v>
      </c>
      <c r="B86" s="22" t="s">
        <v>1525</v>
      </c>
      <c r="C86" s="22" t="s">
        <v>1526</v>
      </c>
      <c r="D86" s="22" t="s">
        <v>127</v>
      </c>
      <c r="E86" s="23">
        <v>2519.4</v>
      </c>
      <c r="F86" s="23"/>
      <c r="G86" s="23"/>
    </row>
    <row r="87" spans="1:7" ht="13.5" customHeight="1">
      <c r="A87" s="25"/>
      <c r="B87" s="26"/>
      <c r="C87" s="26" t="s">
        <v>1792</v>
      </c>
      <c r="D87" s="26"/>
      <c r="E87" s="27">
        <v>2519.4</v>
      </c>
      <c r="F87" s="27"/>
      <c r="G87" s="27"/>
    </row>
    <row r="88" spans="1:7" ht="28.5" customHeight="1">
      <c r="A88" s="13"/>
      <c r="B88" s="14" t="s">
        <v>1793</v>
      </c>
      <c r="C88" s="14" t="s">
        <v>1794</v>
      </c>
      <c r="D88" s="14"/>
      <c r="E88" s="15"/>
      <c r="F88" s="15"/>
      <c r="G88" s="15"/>
    </row>
    <row r="89" spans="1:7" ht="24" customHeight="1">
      <c r="A89" s="17">
        <v>43</v>
      </c>
      <c r="B89" s="18" t="s">
        <v>1228</v>
      </c>
      <c r="C89" s="18" t="s">
        <v>1229</v>
      </c>
      <c r="D89" s="18" t="s">
        <v>127</v>
      </c>
      <c r="E89" s="19">
        <v>486</v>
      </c>
      <c r="F89" s="19"/>
      <c r="G89" s="19"/>
    </row>
    <row r="90" spans="1:7" ht="13.5" customHeight="1">
      <c r="A90" s="17">
        <v>44</v>
      </c>
      <c r="B90" s="18" t="s">
        <v>1230</v>
      </c>
      <c r="C90" s="18" t="s">
        <v>1231</v>
      </c>
      <c r="D90" s="18" t="s">
        <v>127</v>
      </c>
      <c r="E90" s="19">
        <v>466</v>
      </c>
      <c r="F90" s="19"/>
      <c r="G90" s="19"/>
    </row>
    <row r="91" spans="1:7" ht="34.5" customHeight="1">
      <c r="A91" s="17">
        <v>45</v>
      </c>
      <c r="B91" s="18" t="s">
        <v>1232</v>
      </c>
      <c r="C91" s="18" t="s">
        <v>1233</v>
      </c>
      <c r="D91" s="18" t="s">
        <v>127</v>
      </c>
      <c r="E91" s="19">
        <v>466</v>
      </c>
      <c r="F91" s="19"/>
      <c r="G91" s="19"/>
    </row>
    <row r="92" spans="1:7" ht="24" customHeight="1">
      <c r="A92" s="21">
        <v>46</v>
      </c>
      <c r="B92" s="22" t="s">
        <v>1234</v>
      </c>
      <c r="C92" s="22" t="s">
        <v>1235</v>
      </c>
      <c r="D92" s="22" t="s">
        <v>127</v>
      </c>
      <c r="E92" s="23">
        <v>475.32</v>
      </c>
      <c r="F92" s="23"/>
      <c r="G92" s="23"/>
    </row>
    <row r="93" spans="1:7" ht="13.5" customHeight="1">
      <c r="A93" s="25"/>
      <c r="B93" s="26"/>
      <c r="C93" s="26" t="s">
        <v>1795</v>
      </c>
      <c r="D93" s="26"/>
      <c r="E93" s="27">
        <v>475.32</v>
      </c>
      <c r="F93" s="27"/>
      <c r="G93" s="27"/>
    </row>
    <row r="94" spans="1:7" ht="28.5" customHeight="1">
      <c r="A94" s="13"/>
      <c r="B94" s="14" t="s">
        <v>1796</v>
      </c>
      <c r="C94" s="14" t="s">
        <v>1797</v>
      </c>
      <c r="D94" s="14"/>
      <c r="E94" s="15"/>
      <c r="F94" s="15"/>
      <c r="G94" s="15"/>
    </row>
    <row r="95" spans="1:7" ht="24" customHeight="1">
      <c r="A95" s="17">
        <v>47</v>
      </c>
      <c r="B95" s="18" t="s">
        <v>1238</v>
      </c>
      <c r="C95" s="18" t="s">
        <v>1239</v>
      </c>
      <c r="D95" s="18" t="s">
        <v>127</v>
      </c>
      <c r="E95" s="19">
        <v>1764</v>
      </c>
      <c r="F95" s="19"/>
      <c r="G95" s="19"/>
    </row>
    <row r="96" spans="1:7" ht="24" customHeight="1">
      <c r="A96" s="17">
        <v>48</v>
      </c>
      <c r="B96" s="18" t="s">
        <v>1282</v>
      </c>
      <c r="C96" s="18" t="s">
        <v>1283</v>
      </c>
      <c r="D96" s="18" t="s">
        <v>127</v>
      </c>
      <c r="E96" s="19">
        <v>1689</v>
      </c>
      <c r="F96" s="19"/>
      <c r="G96" s="19"/>
    </row>
    <row r="97" spans="1:7" ht="24" customHeight="1">
      <c r="A97" s="17">
        <v>49</v>
      </c>
      <c r="B97" s="18" t="s">
        <v>1284</v>
      </c>
      <c r="C97" s="18" t="s">
        <v>1285</v>
      </c>
      <c r="D97" s="18" t="s">
        <v>127</v>
      </c>
      <c r="E97" s="19">
        <v>1633</v>
      </c>
      <c r="F97" s="19"/>
      <c r="G97" s="19"/>
    </row>
    <row r="98" spans="1:7" ht="34.5" customHeight="1">
      <c r="A98" s="17">
        <v>50</v>
      </c>
      <c r="B98" s="18" t="s">
        <v>1286</v>
      </c>
      <c r="C98" s="18" t="s">
        <v>1287</v>
      </c>
      <c r="D98" s="18" t="s">
        <v>127</v>
      </c>
      <c r="E98" s="19">
        <v>1633</v>
      </c>
      <c r="F98" s="19"/>
      <c r="G98" s="19"/>
    </row>
    <row r="99" spans="1:7" ht="28.5" customHeight="1">
      <c r="A99" s="13"/>
      <c r="B99" s="14" t="s">
        <v>17</v>
      </c>
      <c r="C99" s="14" t="s">
        <v>1240</v>
      </c>
      <c r="D99" s="14"/>
      <c r="E99" s="15"/>
      <c r="F99" s="15"/>
      <c r="G99" s="15"/>
    </row>
    <row r="100" spans="1:7" ht="28.5" customHeight="1">
      <c r="A100" s="13"/>
      <c r="B100" s="14" t="s">
        <v>73</v>
      </c>
      <c r="C100" s="14" t="s">
        <v>74</v>
      </c>
      <c r="D100" s="14"/>
      <c r="E100" s="15"/>
      <c r="F100" s="15"/>
      <c r="G100" s="15"/>
    </row>
    <row r="101" spans="1:7" ht="24" customHeight="1">
      <c r="A101" s="17">
        <v>55</v>
      </c>
      <c r="B101" s="18" t="s">
        <v>1241</v>
      </c>
      <c r="C101" s="18" t="s">
        <v>1242</v>
      </c>
      <c r="D101" s="18" t="s">
        <v>102</v>
      </c>
      <c r="E101" s="19">
        <v>82</v>
      </c>
      <c r="F101" s="19"/>
      <c r="G101" s="19"/>
    </row>
    <row r="102" spans="1:7" ht="13.5" customHeight="1">
      <c r="A102" s="21">
        <v>56</v>
      </c>
      <c r="B102" s="22" t="s">
        <v>1243</v>
      </c>
      <c r="C102" s="22" t="s">
        <v>1244</v>
      </c>
      <c r="D102" s="22" t="s">
        <v>102</v>
      </c>
      <c r="E102" s="487">
        <v>82</v>
      </c>
      <c r="F102" s="23"/>
      <c r="G102" s="23"/>
    </row>
    <row r="103" spans="1:7" ht="13.5" customHeight="1">
      <c r="A103" s="21">
        <v>57</v>
      </c>
      <c r="B103" s="22" t="s">
        <v>1245</v>
      </c>
      <c r="C103" s="22" t="s">
        <v>1246</v>
      </c>
      <c r="D103" s="22" t="s">
        <v>102</v>
      </c>
      <c r="E103" s="487">
        <v>82</v>
      </c>
      <c r="F103" s="23"/>
      <c r="G103" s="23"/>
    </row>
    <row r="104" spans="1:7" ht="13.5" customHeight="1">
      <c r="A104" s="17">
        <v>58</v>
      </c>
      <c r="B104" s="18" t="s">
        <v>1247</v>
      </c>
      <c r="C104" s="18" t="s">
        <v>1248</v>
      </c>
      <c r="D104" s="18" t="s">
        <v>770</v>
      </c>
      <c r="E104" s="19">
        <v>1</v>
      </c>
      <c r="F104" s="19"/>
      <c r="G104" s="19"/>
    </row>
    <row r="105" spans="1:7" ht="24" customHeight="1">
      <c r="A105" s="17">
        <v>59</v>
      </c>
      <c r="B105" s="18" t="s">
        <v>1798</v>
      </c>
      <c r="C105" s="18" t="s">
        <v>1799</v>
      </c>
      <c r="D105" s="18" t="s">
        <v>99</v>
      </c>
      <c r="E105" s="19">
        <v>482</v>
      </c>
      <c r="F105" s="19"/>
      <c r="G105" s="19"/>
    </row>
    <row r="106" spans="1:7" ht="13.5" customHeight="1">
      <c r="A106" s="110"/>
      <c r="B106" s="111"/>
      <c r="C106" s="111" t="s">
        <v>1800</v>
      </c>
      <c r="D106" s="111"/>
      <c r="E106" s="112">
        <v>482</v>
      </c>
      <c r="F106" s="112"/>
      <c r="G106" s="112"/>
    </row>
    <row r="107" spans="1:7" ht="24" customHeight="1">
      <c r="A107" s="17">
        <v>60</v>
      </c>
      <c r="B107" s="18" t="s">
        <v>1249</v>
      </c>
      <c r="C107" s="18" t="s">
        <v>1250</v>
      </c>
      <c r="D107" s="18" t="s">
        <v>99</v>
      </c>
      <c r="E107" s="19">
        <v>65</v>
      </c>
      <c r="F107" s="19"/>
      <c r="G107" s="19"/>
    </row>
    <row r="108" spans="1:7" ht="13.5" customHeight="1">
      <c r="A108" s="110"/>
      <c r="B108" s="111"/>
      <c r="C108" s="111" t="s">
        <v>1801</v>
      </c>
      <c r="D108" s="111"/>
      <c r="E108" s="112">
        <v>65</v>
      </c>
      <c r="F108" s="112"/>
      <c r="G108" s="112"/>
    </row>
    <row r="109" spans="1:7" ht="24" customHeight="1">
      <c r="A109" s="17">
        <v>61</v>
      </c>
      <c r="B109" s="18" t="s">
        <v>1802</v>
      </c>
      <c r="C109" s="18" t="s">
        <v>1803</v>
      </c>
      <c r="D109" s="18" t="s">
        <v>99</v>
      </c>
      <c r="E109" s="19">
        <v>597</v>
      </c>
      <c r="F109" s="19"/>
      <c r="G109" s="19"/>
    </row>
    <row r="110" spans="1:7" ht="13.5" customHeight="1">
      <c r="A110" s="110"/>
      <c r="B110" s="111"/>
      <c r="C110" s="111" t="s">
        <v>1804</v>
      </c>
      <c r="D110" s="111"/>
      <c r="E110" s="112">
        <v>597</v>
      </c>
      <c r="F110" s="112"/>
      <c r="G110" s="112"/>
    </row>
    <row r="111" spans="1:7" ht="24" customHeight="1">
      <c r="A111" s="17">
        <v>62</v>
      </c>
      <c r="B111" s="18" t="s">
        <v>1251</v>
      </c>
      <c r="C111" s="18" t="s">
        <v>1252</v>
      </c>
      <c r="D111" s="18" t="s">
        <v>127</v>
      </c>
      <c r="E111" s="19">
        <v>348.5</v>
      </c>
      <c r="F111" s="19"/>
      <c r="G111" s="19"/>
    </row>
    <row r="112" spans="1:7" ht="13.5" customHeight="1">
      <c r="A112" s="110"/>
      <c r="B112" s="111"/>
      <c r="C112" s="111" t="s">
        <v>1805</v>
      </c>
      <c r="D112" s="111"/>
      <c r="E112" s="112">
        <v>249</v>
      </c>
      <c r="F112" s="112"/>
      <c r="G112" s="112"/>
    </row>
    <row r="113" spans="1:7" ht="13.5" customHeight="1">
      <c r="A113" s="110"/>
      <c r="B113" s="111"/>
      <c r="C113" s="111" t="s">
        <v>1806</v>
      </c>
      <c r="D113" s="111"/>
      <c r="E113" s="112">
        <v>19.5</v>
      </c>
      <c r="F113" s="112"/>
      <c r="G113" s="112"/>
    </row>
    <row r="114" spans="1:7" ht="13.5" customHeight="1">
      <c r="A114" s="110"/>
      <c r="B114" s="111"/>
      <c r="C114" s="111" t="s">
        <v>1807</v>
      </c>
      <c r="D114" s="111"/>
      <c r="E114" s="112">
        <v>80</v>
      </c>
      <c r="F114" s="112"/>
      <c r="G114" s="112"/>
    </row>
    <row r="115" spans="1:7" ht="13.5" customHeight="1">
      <c r="A115" s="25"/>
      <c r="B115" s="26"/>
      <c r="C115" s="26" t="s">
        <v>1172</v>
      </c>
      <c r="D115" s="26"/>
      <c r="E115" s="27">
        <v>348.5</v>
      </c>
      <c r="F115" s="27"/>
      <c r="G115" s="27"/>
    </row>
    <row r="116" spans="1:7" ht="24" customHeight="1">
      <c r="A116" s="17">
        <v>63</v>
      </c>
      <c r="B116" s="18" t="s">
        <v>1808</v>
      </c>
      <c r="C116" s="18" t="s">
        <v>1809</v>
      </c>
      <c r="D116" s="18" t="s">
        <v>127</v>
      </c>
      <c r="E116" s="19">
        <v>360</v>
      </c>
      <c r="F116" s="19"/>
      <c r="G116" s="19"/>
    </row>
    <row r="117" spans="1:7" ht="13.5" customHeight="1">
      <c r="A117" s="110"/>
      <c r="B117" s="111"/>
      <c r="C117" s="111" t="s">
        <v>1810</v>
      </c>
      <c r="D117" s="111"/>
      <c r="E117" s="112">
        <v>360</v>
      </c>
      <c r="F117" s="112"/>
      <c r="G117" s="112"/>
    </row>
    <row r="118" spans="1:7" ht="24" customHeight="1">
      <c r="A118" s="17">
        <v>64</v>
      </c>
      <c r="B118" s="18" t="s">
        <v>1253</v>
      </c>
      <c r="C118" s="18" t="s">
        <v>1254</v>
      </c>
      <c r="D118" s="18" t="s">
        <v>99</v>
      </c>
      <c r="E118" s="19">
        <v>1144</v>
      </c>
      <c r="F118" s="19"/>
      <c r="G118" s="19"/>
    </row>
    <row r="119" spans="1:7" ht="13.5" customHeight="1">
      <c r="A119" s="110"/>
      <c r="B119" s="111"/>
      <c r="C119" s="111" t="s">
        <v>1811</v>
      </c>
      <c r="D119" s="111"/>
      <c r="E119" s="112">
        <v>1144</v>
      </c>
      <c r="F119" s="112"/>
      <c r="G119" s="112"/>
    </row>
    <row r="120" spans="1:7" ht="24" customHeight="1">
      <c r="A120" s="17">
        <v>65</v>
      </c>
      <c r="B120" s="18" t="s">
        <v>1255</v>
      </c>
      <c r="C120" s="18" t="s">
        <v>1256</v>
      </c>
      <c r="D120" s="18" t="s">
        <v>127</v>
      </c>
      <c r="E120" s="19">
        <v>708.5</v>
      </c>
      <c r="F120" s="19"/>
      <c r="G120" s="19"/>
    </row>
    <row r="121" spans="1:7" ht="13.5" customHeight="1">
      <c r="A121" s="110"/>
      <c r="B121" s="111"/>
      <c r="C121" s="111" t="s">
        <v>1812</v>
      </c>
      <c r="D121" s="111"/>
      <c r="E121" s="112">
        <v>708.5</v>
      </c>
      <c r="F121" s="112"/>
      <c r="G121" s="112"/>
    </row>
    <row r="122" spans="1:7" ht="24" customHeight="1">
      <c r="A122" s="17">
        <v>66</v>
      </c>
      <c r="B122" s="18" t="s">
        <v>1257</v>
      </c>
      <c r="C122" s="18" t="s">
        <v>1258</v>
      </c>
      <c r="D122" s="18" t="s">
        <v>99</v>
      </c>
      <c r="E122" s="19">
        <v>1256</v>
      </c>
      <c r="F122" s="19"/>
      <c r="G122" s="19"/>
    </row>
    <row r="123" spans="1:7" ht="13.5" customHeight="1">
      <c r="A123" s="21">
        <v>67</v>
      </c>
      <c r="B123" s="22" t="s">
        <v>1259</v>
      </c>
      <c r="C123" s="22" t="s">
        <v>1260</v>
      </c>
      <c r="D123" s="22" t="s">
        <v>102</v>
      </c>
      <c r="E123" s="23">
        <v>1268.56</v>
      </c>
      <c r="F123" s="23"/>
      <c r="G123" s="23"/>
    </row>
    <row r="124" spans="1:7" ht="13.5" customHeight="1">
      <c r="A124" s="25"/>
      <c r="B124" s="26"/>
      <c r="C124" s="26" t="s">
        <v>1813</v>
      </c>
      <c r="D124" s="26"/>
      <c r="E124" s="27">
        <v>1268.56</v>
      </c>
      <c r="F124" s="27"/>
      <c r="G124" s="27"/>
    </row>
    <row r="125" spans="1:7" ht="24" customHeight="1">
      <c r="A125" s="17">
        <v>68</v>
      </c>
      <c r="B125" s="18" t="s">
        <v>1261</v>
      </c>
      <c r="C125" s="18" t="s">
        <v>1262</v>
      </c>
      <c r="D125" s="18" t="s">
        <v>99</v>
      </c>
      <c r="E125" s="19">
        <v>2168</v>
      </c>
      <c r="F125" s="19"/>
      <c r="G125" s="19"/>
    </row>
    <row r="126" spans="1:7" ht="13.5" customHeight="1">
      <c r="A126" s="110"/>
      <c r="B126" s="111"/>
      <c r="C126" s="111" t="s">
        <v>1814</v>
      </c>
      <c r="D126" s="111"/>
      <c r="E126" s="112">
        <v>2168</v>
      </c>
      <c r="F126" s="112"/>
      <c r="G126" s="112"/>
    </row>
    <row r="127" spans="1:7" ht="24" customHeight="1">
      <c r="A127" s="21">
        <v>69</v>
      </c>
      <c r="B127" s="22" t="s">
        <v>1263</v>
      </c>
      <c r="C127" s="22" t="s">
        <v>1264</v>
      </c>
      <c r="D127" s="22" t="s">
        <v>102</v>
      </c>
      <c r="E127" s="23">
        <v>1598.83</v>
      </c>
      <c r="F127" s="23"/>
      <c r="G127" s="23"/>
    </row>
    <row r="128" spans="1:7" ht="13.5" customHeight="1">
      <c r="A128" s="25"/>
      <c r="B128" s="26"/>
      <c r="C128" s="26" t="s">
        <v>1815</v>
      </c>
      <c r="D128" s="26"/>
      <c r="E128" s="27">
        <v>1598.83</v>
      </c>
      <c r="F128" s="27"/>
      <c r="G128" s="27"/>
    </row>
    <row r="129" spans="1:7" ht="13.5" customHeight="1">
      <c r="A129" s="21">
        <v>70</v>
      </c>
      <c r="B129" s="22" t="s">
        <v>1265</v>
      </c>
      <c r="C129" s="22" t="s">
        <v>1266</v>
      </c>
      <c r="D129" s="22" t="s">
        <v>102</v>
      </c>
      <c r="E129" s="23">
        <v>590.85</v>
      </c>
      <c r="F129" s="23"/>
      <c r="G129" s="23"/>
    </row>
    <row r="130" spans="1:7" ht="13.5" customHeight="1">
      <c r="A130" s="25"/>
      <c r="B130" s="26"/>
      <c r="C130" s="26" t="s">
        <v>1816</v>
      </c>
      <c r="D130" s="26"/>
      <c r="E130" s="27">
        <v>590.85</v>
      </c>
      <c r="F130" s="27"/>
      <c r="G130" s="27"/>
    </row>
    <row r="131" spans="1:7" ht="13.5" customHeight="1">
      <c r="A131" s="17">
        <v>71</v>
      </c>
      <c r="B131" s="18" t="s">
        <v>1289</v>
      </c>
      <c r="C131" s="18" t="s">
        <v>1817</v>
      </c>
      <c r="D131" s="18" t="s">
        <v>99</v>
      </c>
      <c r="E131" s="19">
        <v>485</v>
      </c>
      <c r="F131" s="19"/>
      <c r="G131" s="19"/>
    </row>
    <row r="132" spans="1:7" ht="13.5" customHeight="1">
      <c r="A132" s="121"/>
      <c r="B132" s="122"/>
      <c r="C132" s="122" t="s">
        <v>1818</v>
      </c>
      <c r="D132" s="122"/>
      <c r="E132" s="123"/>
      <c r="F132" s="123"/>
      <c r="G132" s="123"/>
    </row>
    <row r="133" spans="1:7" ht="13.5" customHeight="1">
      <c r="A133" s="110"/>
      <c r="B133" s="111"/>
      <c r="C133" s="111" t="s">
        <v>1288</v>
      </c>
      <c r="D133" s="111"/>
      <c r="E133" s="112">
        <v>485</v>
      </c>
      <c r="F133" s="112"/>
      <c r="G133" s="112"/>
    </row>
    <row r="134" spans="1:7" ht="24" customHeight="1">
      <c r="A134" s="17">
        <v>72</v>
      </c>
      <c r="B134" s="18" t="s">
        <v>1289</v>
      </c>
      <c r="C134" s="18" t="s">
        <v>1290</v>
      </c>
      <c r="D134" s="18" t="s">
        <v>99</v>
      </c>
      <c r="E134" s="19">
        <v>1336</v>
      </c>
      <c r="F134" s="19"/>
      <c r="G134" s="19"/>
    </row>
    <row r="135" spans="1:7" ht="13.5" customHeight="1">
      <c r="A135" s="17">
        <v>73</v>
      </c>
      <c r="B135" s="18" t="s">
        <v>1267</v>
      </c>
      <c r="C135" s="18" t="s">
        <v>1268</v>
      </c>
      <c r="D135" s="18" t="s">
        <v>99</v>
      </c>
      <c r="E135" s="19">
        <v>132</v>
      </c>
      <c r="F135" s="19"/>
      <c r="G135" s="19"/>
    </row>
    <row r="136" spans="1:7" ht="13.5" customHeight="1">
      <c r="A136" s="17">
        <v>74</v>
      </c>
      <c r="B136" s="18" t="s">
        <v>1269</v>
      </c>
      <c r="C136" s="18" t="s">
        <v>1819</v>
      </c>
      <c r="D136" s="18" t="s">
        <v>99</v>
      </c>
      <c r="E136" s="19">
        <v>645</v>
      </c>
      <c r="F136" s="19"/>
      <c r="G136" s="19"/>
    </row>
    <row r="137" spans="1:7" ht="24" customHeight="1">
      <c r="A137" s="17">
        <v>75</v>
      </c>
      <c r="B137" s="18" t="s">
        <v>1270</v>
      </c>
      <c r="C137" s="18" t="s">
        <v>1271</v>
      </c>
      <c r="D137" s="18" t="s">
        <v>99</v>
      </c>
      <c r="E137" s="19">
        <v>132</v>
      </c>
      <c r="F137" s="19"/>
      <c r="G137" s="19"/>
    </row>
    <row r="138" spans="1:7" ht="24" customHeight="1">
      <c r="A138" s="17">
        <v>76</v>
      </c>
      <c r="B138" s="18" t="s">
        <v>1291</v>
      </c>
      <c r="C138" s="18" t="s">
        <v>1292</v>
      </c>
      <c r="D138" s="18" t="s">
        <v>127</v>
      </c>
      <c r="E138" s="19">
        <v>1633</v>
      </c>
      <c r="F138" s="19"/>
      <c r="G138" s="19"/>
    </row>
    <row r="139" spans="1:7" ht="13.5" customHeight="1">
      <c r="A139" s="21">
        <v>77</v>
      </c>
      <c r="B139" s="22" t="s">
        <v>1293</v>
      </c>
      <c r="C139" s="22" t="s">
        <v>1294</v>
      </c>
      <c r="D139" s="22" t="s">
        <v>1295</v>
      </c>
      <c r="E139" s="23">
        <v>543.78899999999999</v>
      </c>
      <c r="F139" s="23"/>
      <c r="G139" s="23"/>
    </row>
    <row r="140" spans="1:7" ht="13.5" customHeight="1">
      <c r="A140" s="25"/>
      <c r="B140" s="26"/>
      <c r="C140" s="26" t="s">
        <v>1296</v>
      </c>
      <c r="D140" s="26"/>
      <c r="E140" s="27">
        <v>543.78899999999999</v>
      </c>
      <c r="F140" s="27"/>
      <c r="G140" s="27"/>
    </row>
    <row r="141" spans="1:7" ht="24" customHeight="1">
      <c r="A141" s="17">
        <v>78</v>
      </c>
      <c r="B141" s="18" t="s">
        <v>1820</v>
      </c>
      <c r="C141" s="18" t="s">
        <v>1821</v>
      </c>
      <c r="D141" s="18" t="s">
        <v>102</v>
      </c>
      <c r="E141" s="19">
        <v>7</v>
      </c>
      <c r="F141" s="19"/>
      <c r="G141" s="19"/>
    </row>
    <row r="142" spans="1:7" ht="24" customHeight="1">
      <c r="A142" s="17">
        <v>79</v>
      </c>
      <c r="B142" s="18" t="s">
        <v>1272</v>
      </c>
      <c r="C142" s="18" t="s">
        <v>1273</v>
      </c>
      <c r="D142" s="18" t="s">
        <v>84</v>
      </c>
      <c r="E142" s="19">
        <v>5143.4189999999999</v>
      </c>
      <c r="F142" s="19"/>
      <c r="G142" s="19"/>
    </row>
    <row r="143" spans="1:7" ht="24" customHeight="1">
      <c r="A143" s="17">
        <v>80</v>
      </c>
      <c r="B143" s="18" t="s">
        <v>1274</v>
      </c>
      <c r="C143" s="18" t="s">
        <v>1275</v>
      </c>
      <c r="D143" s="18" t="s">
        <v>84</v>
      </c>
      <c r="E143" s="19">
        <v>46290.771000000001</v>
      </c>
      <c r="F143" s="19"/>
      <c r="G143" s="19"/>
    </row>
    <row r="144" spans="1:7" ht="24" customHeight="1">
      <c r="A144" s="17">
        <v>81</v>
      </c>
      <c r="B144" s="18" t="s">
        <v>1822</v>
      </c>
      <c r="C144" s="18" t="s">
        <v>1823</v>
      </c>
      <c r="D144" s="18" t="s">
        <v>84</v>
      </c>
      <c r="E144" s="19">
        <v>5143.4189999999999</v>
      </c>
      <c r="F144" s="19"/>
      <c r="G144" s="19"/>
    </row>
    <row r="145" spans="1:7" ht="24" customHeight="1">
      <c r="A145" s="17">
        <v>82</v>
      </c>
      <c r="B145" s="18" t="s">
        <v>91</v>
      </c>
      <c r="C145" s="18" t="s">
        <v>1276</v>
      </c>
      <c r="D145" s="18" t="s">
        <v>84</v>
      </c>
      <c r="E145" s="19">
        <v>1419.75</v>
      </c>
      <c r="F145" s="19"/>
      <c r="G145" s="19"/>
    </row>
    <row r="146" spans="1:7" ht="13.5" customHeight="1">
      <c r="A146" s="110"/>
      <c r="B146" s="111"/>
      <c r="C146" s="111" t="s">
        <v>1824</v>
      </c>
      <c r="D146" s="111"/>
      <c r="E146" s="112">
        <v>1419.75</v>
      </c>
      <c r="F146" s="112"/>
      <c r="G146" s="112"/>
    </row>
    <row r="147" spans="1:7" ht="24" customHeight="1">
      <c r="A147" s="17">
        <v>83</v>
      </c>
      <c r="B147" s="18" t="s">
        <v>1277</v>
      </c>
      <c r="C147" s="18" t="s">
        <v>1278</v>
      </c>
      <c r="D147" s="18" t="s">
        <v>84</v>
      </c>
      <c r="E147" s="19">
        <v>1199.6410000000001</v>
      </c>
      <c r="F147" s="19"/>
      <c r="G147" s="19"/>
    </row>
    <row r="148" spans="1:7" ht="13.5" customHeight="1">
      <c r="A148" s="110"/>
      <c r="B148" s="111"/>
      <c r="C148" s="111" t="s">
        <v>1825</v>
      </c>
      <c r="D148" s="111"/>
      <c r="E148" s="112">
        <v>1142.1099999999999</v>
      </c>
      <c r="F148" s="112"/>
      <c r="G148" s="112"/>
    </row>
    <row r="149" spans="1:7" ht="13.5" customHeight="1">
      <c r="A149" s="110"/>
      <c r="B149" s="111"/>
      <c r="C149" s="111" t="s">
        <v>1826</v>
      </c>
      <c r="D149" s="111"/>
      <c r="E149" s="112">
        <v>40.259</v>
      </c>
      <c r="F149" s="112"/>
      <c r="G149" s="112"/>
    </row>
    <row r="150" spans="1:7" ht="13.5" customHeight="1">
      <c r="A150" s="110"/>
      <c r="B150" s="111"/>
      <c r="C150" s="111" t="s">
        <v>1827</v>
      </c>
      <c r="D150" s="111"/>
      <c r="E150" s="112">
        <v>17.271999999999998</v>
      </c>
      <c r="F150" s="112"/>
      <c r="G150" s="112"/>
    </row>
    <row r="151" spans="1:7" ht="13.5" customHeight="1">
      <c r="A151" s="25"/>
      <c r="B151" s="26"/>
      <c r="C151" s="26" t="s">
        <v>1172</v>
      </c>
      <c r="D151" s="26"/>
      <c r="E151" s="27">
        <v>1199.6410000000001</v>
      </c>
      <c r="F151" s="27"/>
      <c r="G151" s="27"/>
    </row>
    <row r="152" spans="1:7" ht="28.5" customHeight="1">
      <c r="A152" s="13"/>
      <c r="B152" s="14" t="s">
        <v>136</v>
      </c>
      <c r="C152" s="14" t="s">
        <v>137</v>
      </c>
      <c r="D152" s="14"/>
      <c r="E152" s="15"/>
      <c r="F152" s="15"/>
      <c r="G152" s="15"/>
    </row>
    <row r="153" spans="1:7" ht="24" customHeight="1">
      <c r="A153" s="17">
        <v>84</v>
      </c>
      <c r="B153" s="18" t="s">
        <v>1279</v>
      </c>
      <c r="C153" s="18" t="s">
        <v>1280</v>
      </c>
      <c r="D153" s="18" t="s">
        <v>84</v>
      </c>
      <c r="E153" s="19">
        <v>32291.888999999999</v>
      </c>
      <c r="F153" s="19"/>
      <c r="G153" s="19"/>
    </row>
    <row r="154" spans="1:7" ht="30.75" customHeight="1">
      <c r="A154" s="9"/>
      <c r="B154" s="10" t="s">
        <v>103</v>
      </c>
      <c r="C154" s="10" t="s">
        <v>104</v>
      </c>
      <c r="D154" s="10"/>
      <c r="E154" s="11"/>
      <c r="F154" s="11"/>
      <c r="G154" s="11"/>
    </row>
    <row r="155" spans="1:7" ht="13.5" customHeight="1">
      <c r="A155" s="17">
        <v>85</v>
      </c>
      <c r="B155" s="18" t="s">
        <v>1828</v>
      </c>
      <c r="C155" s="18" t="s">
        <v>1580</v>
      </c>
      <c r="D155" s="18" t="s">
        <v>770</v>
      </c>
      <c r="E155" s="19">
        <v>1</v>
      </c>
      <c r="F155" s="19"/>
      <c r="G155" s="19"/>
    </row>
    <row r="156" spans="1:7" ht="24" customHeight="1">
      <c r="A156" s="17">
        <v>86</v>
      </c>
      <c r="B156" s="18" t="s">
        <v>1614</v>
      </c>
      <c r="C156" s="18" t="s">
        <v>1829</v>
      </c>
      <c r="D156" s="18" t="s">
        <v>770</v>
      </c>
      <c r="E156" s="19">
        <v>1</v>
      </c>
      <c r="F156" s="19"/>
      <c r="G156" s="19"/>
    </row>
    <row r="157" spans="1:7" ht="30.75" customHeight="1">
      <c r="A157" s="29"/>
      <c r="B157" s="30"/>
      <c r="C157" s="30" t="s">
        <v>39</v>
      </c>
      <c r="D157" s="30"/>
      <c r="E157" s="31"/>
      <c r="F157" s="31"/>
      <c r="G157" s="31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6" fitToHeight="100" orientation="portrait" blackAndWhite="1" r:id="rId1"/>
  <headerFooter alignWithMargins="0">
    <oddFooter>&amp;C   Strana &amp;P 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8"/>
  <sheetViews>
    <sheetView showGridLines="0" workbookViewId="0">
      <selection activeCell="D4" sqref="D4"/>
    </sheetView>
  </sheetViews>
  <sheetFormatPr defaultColWidth="9" defaultRowHeight="12" customHeight="1"/>
  <cols>
    <col min="1" max="1" width="6.6640625" style="105" customWidth="1"/>
    <col min="2" max="2" width="6" style="120" customWidth="1"/>
    <col min="3" max="3" width="12.88671875" style="34" customWidth="1"/>
    <col min="4" max="4" width="56.6640625" style="34" customWidth="1"/>
    <col min="5" max="5" width="5" style="34" customWidth="1"/>
    <col min="6" max="6" width="13.109375" style="35" customWidth="1"/>
    <col min="7" max="7" width="15.5546875" style="35" customWidth="1"/>
    <col min="8" max="8" width="18.5546875" style="35" customWidth="1"/>
    <col min="9" max="256" width="9" style="1"/>
    <col min="257" max="257" width="6.6640625" style="1" customWidth="1"/>
    <col min="258" max="258" width="6" style="1" customWidth="1"/>
    <col min="259" max="259" width="12.88671875" style="1" customWidth="1"/>
    <col min="260" max="260" width="56.6640625" style="1" customWidth="1"/>
    <col min="261" max="261" width="5" style="1" customWidth="1"/>
    <col min="262" max="262" width="13.109375" style="1" customWidth="1"/>
    <col min="263" max="263" width="15.5546875" style="1" customWidth="1"/>
    <col min="264" max="264" width="18.5546875" style="1" customWidth="1"/>
    <col min="265" max="512" width="9" style="1"/>
    <col min="513" max="513" width="6.6640625" style="1" customWidth="1"/>
    <col min="514" max="514" width="6" style="1" customWidth="1"/>
    <col min="515" max="515" width="12.88671875" style="1" customWidth="1"/>
    <col min="516" max="516" width="56.6640625" style="1" customWidth="1"/>
    <col min="517" max="517" width="5" style="1" customWidth="1"/>
    <col min="518" max="518" width="13.109375" style="1" customWidth="1"/>
    <col min="519" max="519" width="15.5546875" style="1" customWidth="1"/>
    <col min="520" max="520" width="18.5546875" style="1" customWidth="1"/>
    <col min="521" max="768" width="9" style="1"/>
    <col min="769" max="769" width="6.6640625" style="1" customWidth="1"/>
    <col min="770" max="770" width="6" style="1" customWidth="1"/>
    <col min="771" max="771" width="12.88671875" style="1" customWidth="1"/>
    <col min="772" max="772" width="56.6640625" style="1" customWidth="1"/>
    <col min="773" max="773" width="5" style="1" customWidth="1"/>
    <col min="774" max="774" width="13.109375" style="1" customWidth="1"/>
    <col min="775" max="775" width="15.5546875" style="1" customWidth="1"/>
    <col min="776" max="776" width="18.5546875" style="1" customWidth="1"/>
    <col min="777" max="1024" width="9" style="1"/>
    <col min="1025" max="1025" width="6.6640625" style="1" customWidth="1"/>
    <col min="1026" max="1026" width="6" style="1" customWidth="1"/>
    <col min="1027" max="1027" width="12.88671875" style="1" customWidth="1"/>
    <col min="1028" max="1028" width="56.6640625" style="1" customWidth="1"/>
    <col min="1029" max="1029" width="5" style="1" customWidth="1"/>
    <col min="1030" max="1030" width="13.109375" style="1" customWidth="1"/>
    <col min="1031" max="1031" width="15.5546875" style="1" customWidth="1"/>
    <col min="1032" max="1032" width="18.5546875" style="1" customWidth="1"/>
    <col min="1033" max="1280" width="9" style="1"/>
    <col min="1281" max="1281" width="6.6640625" style="1" customWidth="1"/>
    <col min="1282" max="1282" width="6" style="1" customWidth="1"/>
    <col min="1283" max="1283" width="12.88671875" style="1" customWidth="1"/>
    <col min="1284" max="1284" width="56.6640625" style="1" customWidth="1"/>
    <col min="1285" max="1285" width="5" style="1" customWidth="1"/>
    <col min="1286" max="1286" width="13.109375" style="1" customWidth="1"/>
    <col min="1287" max="1287" width="15.5546875" style="1" customWidth="1"/>
    <col min="1288" max="1288" width="18.5546875" style="1" customWidth="1"/>
    <col min="1289" max="1536" width="9" style="1"/>
    <col min="1537" max="1537" width="6.6640625" style="1" customWidth="1"/>
    <col min="1538" max="1538" width="6" style="1" customWidth="1"/>
    <col min="1539" max="1539" width="12.88671875" style="1" customWidth="1"/>
    <col min="1540" max="1540" width="56.6640625" style="1" customWidth="1"/>
    <col min="1541" max="1541" width="5" style="1" customWidth="1"/>
    <col min="1542" max="1542" width="13.109375" style="1" customWidth="1"/>
    <col min="1543" max="1543" width="15.5546875" style="1" customWidth="1"/>
    <col min="1544" max="1544" width="18.5546875" style="1" customWidth="1"/>
    <col min="1545" max="1792" width="9" style="1"/>
    <col min="1793" max="1793" width="6.6640625" style="1" customWidth="1"/>
    <col min="1794" max="1794" width="6" style="1" customWidth="1"/>
    <col min="1795" max="1795" width="12.88671875" style="1" customWidth="1"/>
    <col min="1796" max="1796" width="56.6640625" style="1" customWidth="1"/>
    <col min="1797" max="1797" width="5" style="1" customWidth="1"/>
    <col min="1798" max="1798" width="13.109375" style="1" customWidth="1"/>
    <col min="1799" max="1799" width="15.5546875" style="1" customWidth="1"/>
    <col min="1800" max="1800" width="18.5546875" style="1" customWidth="1"/>
    <col min="1801" max="2048" width="9" style="1"/>
    <col min="2049" max="2049" width="6.6640625" style="1" customWidth="1"/>
    <col min="2050" max="2050" width="6" style="1" customWidth="1"/>
    <col min="2051" max="2051" width="12.88671875" style="1" customWidth="1"/>
    <col min="2052" max="2052" width="56.6640625" style="1" customWidth="1"/>
    <col min="2053" max="2053" width="5" style="1" customWidth="1"/>
    <col min="2054" max="2054" width="13.109375" style="1" customWidth="1"/>
    <col min="2055" max="2055" width="15.5546875" style="1" customWidth="1"/>
    <col min="2056" max="2056" width="18.5546875" style="1" customWidth="1"/>
    <col min="2057" max="2304" width="9" style="1"/>
    <col min="2305" max="2305" width="6.6640625" style="1" customWidth="1"/>
    <col min="2306" max="2306" width="6" style="1" customWidth="1"/>
    <col min="2307" max="2307" width="12.88671875" style="1" customWidth="1"/>
    <col min="2308" max="2308" width="56.6640625" style="1" customWidth="1"/>
    <col min="2309" max="2309" width="5" style="1" customWidth="1"/>
    <col min="2310" max="2310" width="13.109375" style="1" customWidth="1"/>
    <col min="2311" max="2311" width="15.5546875" style="1" customWidth="1"/>
    <col min="2312" max="2312" width="18.5546875" style="1" customWidth="1"/>
    <col min="2313" max="2560" width="9" style="1"/>
    <col min="2561" max="2561" width="6.6640625" style="1" customWidth="1"/>
    <col min="2562" max="2562" width="6" style="1" customWidth="1"/>
    <col min="2563" max="2563" width="12.88671875" style="1" customWidth="1"/>
    <col min="2564" max="2564" width="56.6640625" style="1" customWidth="1"/>
    <col min="2565" max="2565" width="5" style="1" customWidth="1"/>
    <col min="2566" max="2566" width="13.109375" style="1" customWidth="1"/>
    <col min="2567" max="2567" width="15.5546875" style="1" customWidth="1"/>
    <col min="2568" max="2568" width="18.5546875" style="1" customWidth="1"/>
    <col min="2569" max="2816" width="9" style="1"/>
    <col min="2817" max="2817" width="6.6640625" style="1" customWidth="1"/>
    <col min="2818" max="2818" width="6" style="1" customWidth="1"/>
    <col min="2819" max="2819" width="12.88671875" style="1" customWidth="1"/>
    <col min="2820" max="2820" width="56.6640625" style="1" customWidth="1"/>
    <col min="2821" max="2821" width="5" style="1" customWidth="1"/>
    <col min="2822" max="2822" width="13.109375" style="1" customWidth="1"/>
    <col min="2823" max="2823" width="15.5546875" style="1" customWidth="1"/>
    <col min="2824" max="2824" width="18.5546875" style="1" customWidth="1"/>
    <col min="2825" max="3072" width="9" style="1"/>
    <col min="3073" max="3073" width="6.6640625" style="1" customWidth="1"/>
    <col min="3074" max="3074" width="6" style="1" customWidth="1"/>
    <col min="3075" max="3075" width="12.88671875" style="1" customWidth="1"/>
    <col min="3076" max="3076" width="56.6640625" style="1" customWidth="1"/>
    <col min="3077" max="3077" width="5" style="1" customWidth="1"/>
    <col min="3078" max="3078" width="13.109375" style="1" customWidth="1"/>
    <col min="3079" max="3079" width="15.5546875" style="1" customWidth="1"/>
    <col min="3080" max="3080" width="18.5546875" style="1" customWidth="1"/>
    <col min="3081" max="3328" width="9" style="1"/>
    <col min="3329" max="3329" width="6.6640625" style="1" customWidth="1"/>
    <col min="3330" max="3330" width="6" style="1" customWidth="1"/>
    <col min="3331" max="3331" width="12.88671875" style="1" customWidth="1"/>
    <col min="3332" max="3332" width="56.6640625" style="1" customWidth="1"/>
    <col min="3333" max="3333" width="5" style="1" customWidth="1"/>
    <col min="3334" max="3334" width="13.109375" style="1" customWidth="1"/>
    <col min="3335" max="3335" width="15.5546875" style="1" customWidth="1"/>
    <col min="3336" max="3336" width="18.5546875" style="1" customWidth="1"/>
    <col min="3337" max="3584" width="9" style="1"/>
    <col min="3585" max="3585" width="6.6640625" style="1" customWidth="1"/>
    <col min="3586" max="3586" width="6" style="1" customWidth="1"/>
    <col min="3587" max="3587" width="12.88671875" style="1" customWidth="1"/>
    <col min="3588" max="3588" width="56.6640625" style="1" customWidth="1"/>
    <col min="3589" max="3589" width="5" style="1" customWidth="1"/>
    <col min="3590" max="3590" width="13.109375" style="1" customWidth="1"/>
    <col min="3591" max="3591" width="15.5546875" style="1" customWidth="1"/>
    <col min="3592" max="3592" width="18.5546875" style="1" customWidth="1"/>
    <col min="3593" max="3840" width="9" style="1"/>
    <col min="3841" max="3841" width="6.6640625" style="1" customWidth="1"/>
    <col min="3842" max="3842" width="6" style="1" customWidth="1"/>
    <col min="3843" max="3843" width="12.88671875" style="1" customWidth="1"/>
    <col min="3844" max="3844" width="56.6640625" style="1" customWidth="1"/>
    <col min="3845" max="3845" width="5" style="1" customWidth="1"/>
    <col min="3846" max="3846" width="13.109375" style="1" customWidth="1"/>
    <col min="3847" max="3847" width="15.5546875" style="1" customWidth="1"/>
    <col min="3848" max="3848" width="18.5546875" style="1" customWidth="1"/>
    <col min="3849" max="4096" width="9" style="1"/>
    <col min="4097" max="4097" width="6.6640625" style="1" customWidth="1"/>
    <col min="4098" max="4098" width="6" style="1" customWidth="1"/>
    <col min="4099" max="4099" width="12.88671875" style="1" customWidth="1"/>
    <col min="4100" max="4100" width="56.6640625" style="1" customWidth="1"/>
    <col min="4101" max="4101" width="5" style="1" customWidth="1"/>
    <col min="4102" max="4102" width="13.109375" style="1" customWidth="1"/>
    <col min="4103" max="4103" width="15.5546875" style="1" customWidth="1"/>
    <col min="4104" max="4104" width="18.5546875" style="1" customWidth="1"/>
    <col min="4105" max="4352" width="9" style="1"/>
    <col min="4353" max="4353" width="6.6640625" style="1" customWidth="1"/>
    <col min="4354" max="4354" width="6" style="1" customWidth="1"/>
    <col min="4355" max="4355" width="12.88671875" style="1" customWidth="1"/>
    <col min="4356" max="4356" width="56.6640625" style="1" customWidth="1"/>
    <col min="4357" max="4357" width="5" style="1" customWidth="1"/>
    <col min="4358" max="4358" width="13.109375" style="1" customWidth="1"/>
    <col min="4359" max="4359" width="15.5546875" style="1" customWidth="1"/>
    <col min="4360" max="4360" width="18.5546875" style="1" customWidth="1"/>
    <col min="4361" max="4608" width="9" style="1"/>
    <col min="4609" max="4609" width="6.6640625" style="1" customWidth="1"/>
    <col min="4610" max="4610" width="6" style="1" customWidth="1"/>
    <col min="4611" max="4611" width="12.88671875" style="1" customWidth="1"/>
    <col min="4612" max="4612" width="56.6640625" style="1" customWidth="1"/>
    <col min="4613" max="4613" width="5" style="1" customWidth="1"/>
    <col min="4614" max="4614" width="13.109375" style="1" customWidth="1"/>
    <col min="4615" max="4615" width="15.5546875" style="1" customWidth="1"/>
    <col min="4616" max="4616" width="18.5546875" style="1" customWidth="1"/>
    <col min="4617" max="4864" width="9" style="1"/>
    <col min="4865" max="4865" width="6.6640625" style="1" customWidth="1"/>
    <col min="4866" max="4866" width="6" style="1" customWidth="1"/>
    <col min="4867" max="4867" width="12.88671875" style="1" customWidth="1"/>
    <col min="4868" max="4868" width="56.6640625" style="1" customWidth="1"/>
    <col min="4869" max="4869" width="5" style="1" customWidth="1"/>
    <col min="4870" max="4870" width="13.109375" style="1" customWidth="1"/>
    <col min="4871" max="4871" width="15.5546875" style="1" customWidth="1"/>
    <col min="4872" max="4872" width="18.5546875" style="1" customWidth="1"/>
    <col min="4873" max="5120" width="9" style="1"/>
    <col min="5121" max="5121" width="6.6640625" style="1" customWidth="1"/>
    <col min="5122" max="5122" width="6" style="1" customWidth="1"/>
    <col min="5123" max="5123" width="12.88671875" style="1" customWidth="1"/>
    <col min="5124" max="5124" width="56.6640625" style="1" customWidth="1"/>
    <col min="5125" max="5125" width="5" style="1" customWidth="1"/>
    <col min="5126" max="5126" width="13.109375" style="1" customWidth="1"/>
    <col min="5127" max="5127" width="15.5546875" style="1" customWidth="1"/>
    <col min="5128" max="5128" width="18.5546875" style="1" customWidth="1"/>
    <col min="5129" max="5376" width="9" style="1"/>
    <col min="5377" max="5377" width="6.6640625" style="1" customWidth="1"/>
    <col min="5378" max="5378" width="6" style="1" customWidth="1"/>
    <col min="5379" max="5379" width="12.88671875" style="1" customWidth="1"/>
    <col min="5380" max="5380" width="56.6640625" style="1" customWidth="1"/>
    <col min="5381" max="5381" width="5" style="1" customWidth="1"/>
    <col min="5382" max="5382" width="13.109375" style="1" customWidth="1"/>
    <col min="5383" max="5383" width="15.5546875" style="1" customWidth="1"/>
    <col min="5384" max="5384" width="18.5546875" style="1" customWidth="1"/>
    <col min="5385" max="5632" width="9" style="1"/>
    <col min="5633" max="5633" width="6.6640625" style="1" customWidth="1"/>
    <col min="5634" max="5634" width="6" style="1" customWidth="1"/>
    <col min="5635" max="5635" width="12.88671875" style="1" customWidth="1"/>
    <col min="5636" max="5636" width="56.6640625" style="1" customWidth="1"/>
    <col min="5637" max="5637" width="5" style="1" customWidth="1"/>
    <col min="5638" max="5638" width="13.109375" style="1" customWidth="1"/>
    <col min="5639" max="5639" width="15.5546875" style="1" customWidth="1"/>
    <col min="5640" max="5640" width="18.5546875" style="1" customWidth="1"/>
    <col min="5641" max="5888" width="9" style="1"/>
    <col min="5889" max="5889" width="6.6640625" style="1" customWidth="1"/>
    <col min="5890" max="5890" width="6" style="1" customWidth="1"/>
    <col min="5891" max="5891" width="12.88671875" style="1" customWidth="1"/>
    <col min="5892" max="5892" width="56.6640625" style="1" customWidth="1"/>
    <col min="5893" max="5893" width="5" style="1" customWidth="1"/>
    <col min="5894" max="5894" width="13.109375" style="1" customWidth="1"/>
    <col min="5895" max="5895" width="15.5546875" style="1" customWidth="1"/>
    <col min="5896" max="5896" width="18.5546875" style="1" customWidth="1"/>
    <col min="5897" max="6144" width="9" style="1"/>
    <col min="6145" max="6145" width="6.6640625" style="1" customWidth="1"/>
    <col min="6146" max="6146" width="6" style="1" customWidth="1"/>
    <col min="6147" max="6147" width="12.88671875" style="1" customWidth="1"/>
    <col min="6148" max="6148" width="56.6640625" style="1" customWidth="1"/>
    <col min="6149" max="6149" width="5" style="1" customWidth="1"/>
    <col min="6150" max="6150" width="13.109375" style="1" customWidth="1"/>
    <col min="6151" max="6151" width="15.5546875" style="1" customWidth="1"/>
    <col min="6152" max="6152" width="18.5546875" style="1" customWidth="1"/>
    <col min="6153" max="6400" width="9" style="1"/>
    <col min="6401" max="6401" width="6.6640625" style="1" customWidth="1"/>
    <col min="6402" max="6402" width="6" style="1" customWidth="1"/>
    <col min="6403" max="6403" width="12.88671875" style="1" customWidth="1"/>
    <col min="6404" max="6404" width="56.6640625" style="1" customWidth="1"/>
    <col min="6405" max="6405" width="5" style="1" customWidth="1"/>
    <col min="6406" max="6406" width="13.109375" style="1" customWidth="1"/>
    <col min="6407" max="6407" width="15.5546875" style="1" customWidth="1"/>
    <col min="6408" max="6408" width="18.5546875" style="1" customWidth="1"/>
    <col min="6409" max="6656" width="9" style="1"/>
    <col min="6657" max="6657" width="6.6640625" style="1" customWidth="1"/>
    <col min="6658" max="6658" width="6" style="1" customWidth="1"/>
    <col min="6659" max="6659" width="12.88671875" style="1" customWidth="1"/>
    <col min="6660" max="6660" width="56.6640625" style="1" customWidth="1"/>
    <col min="6661" max="6661" width="5" style="1" customWidth="1"/>
    <col min="6662" max="6662" width="13.109375" style="1" customWidth="1"/>
    <col min="6663" max="6663" width="15.5546875" style="1" customWidth="1"/>
    <col min="6664" max="6664" width="18.5546875" style="1" customWidth="1"/>
    <col min="6665" max="6912" width="9" style="1"/>
    <col min="6913" max="6913" width="6.6640625" style="1" customWidth="1"/>
    <col min="6914" max="6914" width="6" style="1" customWidth="1"/>
    <col min="6915" max="6915" width="12.88671875" style="1" customWidth="1"/>
    <col min="6916" max="6916" width="56.6640625" style="1" customWidth="1"/>
    <col min="6917" max="6917" width="5" style="1" customWidth="1"/>
    <col min="6918" max="6918" width="13.109375" style="1" customWidth="1"/>
    <col min="6919" max="6919" width="15.5546875" style="1" customWidth="1"/>
    <col min="6920" max="6920" width="18.5546875" style="1" customWidth="1"/>
    <col min="6921" max="7168" width="9" style="1"/>
    <col min="7169" max="7169" width="6.6640625" style="1" customWidth="1"/>
    <col min="7170" max="7170" width="6" style="1" customWidth="1"/>
    <col min="7171" max="7171" width="12.88671875" style="1" customWidth="1"/>
    <col min="7172" max="7172" width="56.6640625" style="1" customWidth="1"/>
    <col min="7173" max="7173" width="5" style="1" customWidth="1"/>
    <col min="7174" max="7174" width="13.109375" style="1" customWidth="1"/>
    <col min="7175" max="7175" width="15.5546875" style="1" customWidth="1"/>
    <col min="7176" max="7176" width="18.5546875" style="1" customWidth="1"/>
    <col min="7177" max="7424" width="9" style="1"/>
    <col min="7425" max="7425" width="6.6640625" style="1" customWidth="1"/>
    <col min="7426" max="7426" width="6" style="1" customWidth="1"/>
    <col min="7427" max="7427" width="12.88671875" style="1" customWidth="1"/>
    <col min="7428" max="7428" width="56.6640625" style="1" customWidth="1"/>
    <col min="7429" max="7429" width="5" style="1" customWidth="1"/>
    <col min="7430" max="7430" width="13.109375" style="1" customWidth="1"/>
    <col min="7431" max="7431" width="15.5546875" style="1" customWidth="1"/>
    <col min="7432" max="7432" width="18.5546875" style="1" customWidth="1"/>
    <col min="7433" max="7680" width="9" style="1"/>
    <col min="7681" max="7681" width="6.6640625" style="1" customWidth="1"/>
    <col min="7682" max="7682" width="6" style="1" customWidth="1"/>
    <col min="7683" max="7683" width="12.88671875" style="1" customWidth="1"/>
    <col min="7684" max="7684" width="56.6640625" style="1" customWidth="1"/>
    <col min="7685" max="7685" width="5" style="1" customWidth="1"/>
    <col min="7686" max="7686" width="13.109375" style="1" customWidth="1"/>
    <col min="7687" max="7687" width="15.5546875" style="1" customWidth="1"/>
    <col min="7688" max="7688" width="18.5546875" style="1" customWidth="1"/>
    <col min="7689" max="7936" width="9" style="1"/>
    <col min="7937" max="7937" width="6.6640625" style="1" customWidth="1"/>
    <col min="7938" max="7938" width="6" style="1" customWidth="1"/>
    <col min="7939" max="7939" width="12.88671875" style="1" customWidth="1"/>
    <col min="7940" max="7940" width="56.6640625" style="1" customWidth="1"/>
    <col min="7941" max="7941" width="5" style="1" customWidth="1"/>
    <col min="7942" max="7942" width="13.109375" style="1" customWidth="1"/>
    <col min="7943" max="7943" width="15.5546875" style="1" customWidth="1"/>
    <col min="7944" max="7944" width="18.5546875" style="1" customWidth="1"/>
    <col min="7945" max="8192" width="9" style="1"/>
    <col min="8193" max="8193" width="6.6640625" style="1" customWidth="1"/>
    <col min="8194" max="8194" width="6" style="1" customWidth="1"/>
    <col min="8195" max="8195" width="12.88671875" style="1" customWidth="1"/>
    <col min="8196" max="8196" width="56.6640625" style="1" customWidth="1"/>
    <col min="8197" max="8197" width="5" style="1" customWidth="1"/>
    <col min="8198" max="8198" width="13.109375" style="1" customWidth="1"/>
    <col min="8199" max="8199" width="15.5546875" style="1" customWidth="1"/>
    <col min="8200" max="8200" width="18.5546875" style="1" customWidth="1"/>
    <col min="8201" max="8448" width="9" style="1"/>
    <col min="8449" max="8449" width="6.6640625" style="1" customWidth="1"/>
    <col min="8450" max="8450" width="6" style="1" customWidth="1"/>
    <col min="8451" max="8451" width="12.88671875" style="1" customWidth="1"/>
    <col min="8452" max="8452" width="56.6640625" style="1" customWidth="1"/>
    <col min="8453" max="8453" width="5" style="1" customWidth="1"/>
    <col min="8454" max="8454" width="13.109375" style="1" customWidth="1"/>
    <col min="8455" max="8455" width="15.5546875" style="1" customWidth="1"/>
    <col min="8456" max="8456" width="18.5546875" style="1" customWidth="1"/>
    <col min="8457" max="8704" width="9" style="1"/>
    <col min="8705" max="8705" width="6.6640625" style="1" customWidth="1"/>
    <col min="8706" max="8706" width="6" style="1" customWidth="1"/>
    <col min="8707" max="8707" width="12.88671875" style="1" customWidth="1"/>
    <col min="8708" max="8708" width="56.6640625" style="1" customWidth="1"/>
    <col min="8709" max="8709" width="5" style="1" customWidth="1"/>
    <col min="8710" max="8710" width="13.109375" style="1" customWidth="1"/>
    <col min="8711" max="8711" width="15.5546875" style="1" customWidth="1"/>
    <col min="8712" max="8712" width="18.5546875" style="1" customWidth="1"/>
    <col min="8713" max="8960" width="9" style="1"/>
    <col min="8961" max="8961" width="6.6640625" style="1" customWidth="1"/>
    <col min="8962" max="8962" width="6" style="1" customWidth="1"/>
    <col min="8963" max="8963" width="12.88671875" style="1" customWidth="1"/>
    <col min="8964" max="8964" width="56.6640625" style="1" customWidth="1"/>
    <col min="8965" max="8965" width="5" style="1" customWidth="1"/>
    <col min="8966" max="8966" width="13.109375" style="1" customWidth="1"/>
    <col min="8967" max="8967" width="15.5546875" style="1" customWidth="1"/>
    <col min="8968" max="8968" width="18.5546875" style="1" customWidth="1"/>
    <col min="8969" max="9216" width="9" style="1"/>
    <col min="9217" max="9217" width="6.6640625" style="1" customWidth="1"/>
    <col min="9218" max="9218" width="6" style="1" customWidth="1"/>
    <col min="9219" max="9219" width="12.88671875" style="1" customWidth="1"/>
    <col min="9220" max="9220" width="56.6640625" style="1" customWidth="1"/>
    <col min="9221" max="9221" width="5" style="1" customWidth="1"/>
    <col min="9222" max="9222" width="13.109375" style="1" customWidth="1"/>
    <col min="9223" max="9223" width="15.5546875" style="1" customWidth="1"/>
    <col min="9224" max="9224" width="18.5546875" style="1" customWidth="1"/>
    <col min="9225" max="9472" width="9" style="1"/>
    <col min="9473" max="9473" width="6.6640625" style="1" customWidth="1"/>
    <col min="9474" max="9474" width="6" style="1" customWidth="1"/>
    <col min="9475" max="9475" width="12.88671875" style="1" customWidth="1"/>
    <col min="9476" max="9476" width="56.6640625" style="1" customWidth="1"/>
    <col min="9477" max="9477" width="5" style="1" customWidth="1"/>
    <col min="9478" max="9478" width="13.109375" style="1" customWidth="1"/>
    <col min="9479" max="9479" width="15.5546875" style="1" customWidth="1"/>
    <col min="9480" max="9480" width="18.5546875" style="1" customWidth="1"/>
    <col min="9481" max="9728" width="9" style="1"/>
    <col min="9729" max="9729" width="6.6640625" style="1" customWidth="1"/>
    <col min="9730" max="9730" width="6" style="1" customWidth="1"/>
    <col min="9731" max="9731" width="12.88671875" style="1" customWidth="1"/>
    <col min="9732" max="9732" width="56.6640625" style="1" customWidth="1"/>
    <col min="9733" max="9733" width="5" style="1" customWidth="1"/>
    <col min="9734" max="9734" width="13.109375" style="1" customWidth="1"/>
    <col min="9735" max="9735" width="15.5546875" style="1" customWidth="1"/>
    <col min="9736" max="9736" width="18.5546875" style="1" customWidth="1"/>
    <col min="9737" max="9984" width="9" style="1"/>
    <col min="9985" max="9985" width="6.6640625" style="1" customWidth="1"/>
    <col min="9986" max="9986" width="6" style="1" customWidth="1"/>
    <col min="9987" max="9987" width="12.88671875" style="1" customWidth="1"/>
    <col min="9988" max="9988" width="56.6640625" style="1" customWidth="1"/>
    <col min="9989" max="9989" width="5" style="1" customWidth="1"/>
    <col min="9990" max="9990" width="13.109375" style="1" customWidth="1"/>
    <col min="9991" max="9991" width="15.5546875" style="1" customWidth="1"/>
    <col min="9992" max="9992" width="18.5546875" style="1" customWidth="1"/>
    <col min="9993" max="10240" width="9" style="1"/>
    <col min="10241" max="10241" width="6.6640625" style="1" customWidth="1"/>
    <col min="10242" max="10242" width="6" style="1" customWidth="1"/>
    <col min="10243" max="10243" width="12.88671875" style="1" customWidth="1"/>
    <col min="10244" max="10244" width="56.6640625" style="1" customWidth="1"/>
    <col min="10245" max="10245" width="5" style="1" customWidth="1"/>
    <col min="10246" max="10246" width="13.109375" style="1" customWidth="1"/>
    <col min="10247" max="10247" width="15.5546875" style="1" customWidth="1"/>
    <col min="10248" max="10248" width="18.5546875" style="1" customWidth="1"/>
    <col min="10249" max="10496" width="9" style="1"/>
    <col min="10497" max="10497" width="6.6640625" style="1" customWidth="1"/>
    <col min="10498" max="10498" width="6" style="1" customWidth="1"/>
    <col min="10499" max="10499" width="12.88671875" style="1" customWidth="1"/>
    <col min="10500" max="10500" width="56.6640625" style="1" customWidth="1"/>
    <col min="10501" max="10501" width="5" style="1" customWidth="1"/>
    <col min="10502" max="10502" width="13.109375" style="1" customWidth="1"/>
    <col min="10503" max="10503" width="15.5546875" style="1" customWidth="1"/>
    <col min="10504" max="10504" width="18.5546875" style="1" customWidth="1"/>
    <col min="10505" max="10752" width="9" style="1"/>
    <col min="10753" max="10753" width="6.6640625" style="1" customWidth="1"/>
    <col min="10754" max="10754" width="6" style="1" customWidth="1"/>
    <col min="10755" max="10755" width="12.88671875" style="1" customWidth="1"/>
    <col min="10756" max="10756" width="56.6640625" style="1" customWidth="1"/>
    <col min="10757" max="10757" width="5" style="1" customWidth="1"/>
    <col min="10758" max="10758" width="13.109375" style="1" customWidth="1"/>
    <col min="10759" max="10759" width="15.5546875" style="1" customWidth="1"/>
    <col min="10760" max="10760" width="18.5546875" style="1" customWidth="1"/>
    <col min="10761" max="11008" width="9" style="1"/>
    <col min="11009" max="11009" width="6.6640625" style="1" customWidth="1"/>
    <col min="11010" max="11010" width="6" style="1" customWidth="1"/>
    <col min="11011" max="11011" width="12.88671875" style="1" customWidth="1"/>
    <col min="11012" max="11012" width="56.6640625" style="1" customWidth="1"/>
    <col min="11013" max="11013" width="5" style="1" customWidth="1"/>
    <col min="11014" max="11014" width="13.109375" style="1" customWidth="1"/>
    <col min="11015" max="11015" width="15.5546875" style="1" customWidth="1"/>
    <col min="11016" max="11016" width="18.5546875" style="1" customWidth="1"/>
    <col min="11017" max="11264" width="9" style="1"/>
    <col min="11265" max="11265" width="6.6640625" style="1" customWidth="1"/>
    <col min="11266" max="11266" width="6" style="1" customWidth="1"/>
    <col min="11267" max="11267" width="12.88671875" style="1" customWidth="1"/>
    <col min="11268" max="11268" width="56.6640625" style="1" customWidth="1"/>
    <col min="11269" max="11269" width="5" style="1" customWidth="1"/>
    <col min="11270" max="11270" width="13.109375" style="1" customWidth="1"/>
    <col min="11271" max="11271" width="15.5546875" style="1" customWidth="1"/>
    <col min="11272" max="11272" width="18.5546875" style="1" customWidth="1"/>
    <col min="11273" max="11520" width="9" style="1"/>
    <col min="11521" max="11521" width="6.6640625" style="1" customWidth="1"/>
    <col min="11522" max="11522" width="6" style="1" customWidth="1"/>
    <col min="11523" max="11523" width="12.88671875" style="1" customWidth="1"/>
    <col min="11524" max="11524" width="56.6640625" style="1" customWidth="1"/>
    <col min="11525" max="11525" width="5" style="1" customWidth="1"/>
    <col min="11526" max="11526" width="13.109375" style="1" customWidth="1"/>
    <col min="11527" max="11527" width="15.5546875" style="1" customWidth="1"/>
    <col min="11528" max="11528" width="18.5546875" style="1" customWidth="1"/>
    <col min="11529" max="11776" width="9" style="1"/>
    <col min="11777" max="11777" width="6.6640625" style="1" customWidth="1"/>
    <col min="11778" max="11778" width="6" style="1" customWidth="1"/>
    <col min="11779" max="11779" width="12.88671875" style="1" customWidth="1"/>
    <col min="11780" max="11780" width="56.6640625" style="1" customWidth="1"/>
    <col min="11781" max="11781" width="5" style="1" customWidth="1"/>
    <col min="11782" max="11782" width="13.109375" style="1" customWidth="1"/>
    <col min="11783" max="11783" width="15.5546875" style="1" customWidth="1"/>
    <col min="11784" max="11784" width="18.5546875" style="1" customWidth="1"/>
    <col min="11785" max="12032" width="9" style="1"/>
    <col min="12033" max="12033" width="6.6640625" style="1" customWidth="1"/>
    <col min="12034" max="12034" width="6" style="1" customWidth="1"/>
    <col min="12035" max="12035" width="12.88671875" style="1" customWidth="1"/>
    <col min="12036" max="12036" width="56.6640625" style="1" customWidth="1"/>
    <col min="12037" max="12037" width="5" style="1" customWidth="1"/>
    <col min="12038" max="12038" width="13.109375" style="1" customWidth="1"/>
    <col min="12039" max="12039" width="15.5546875" style="1" customWidth="1"/>
    <col min="12040" max="12040" width="18.5546875" style="1" customWidth="1"/>
    <col min="12041" max="12288" width="9" style="1"/>
    <col min="12289" max="12289" width="6.6640625" style="1" customWidth="1"/>
    <col min="12290" max="12290" width="6" style="1" customWidth="1"/>
    <col min="12291" max="12291" width="12.88671875" style="1" customWidth="1"/>
    <col min="12292" max="12292" width="56.6640625" style="1" customWidth="1"/>
    <col min="12293" max="12293" width="5" style="1" customWidth="1"/>
    <col min="12294" max="12294" width="13.109375" style="1" customWidth="1"/>
    <col min="12295" max="12295" width="15.5546875" style="1" customWidth="1"/>
    <col min="12296" max="12296" width="18.5546875" style="1" customWidth="1"/>
    <col min="12297" max="12544" width="9" style="1"/>
    <col min="12545" max="12545" width="6.6640625" style="1" customWidth="1"/>
    <col min="12546" max="12546" width="6" style="1" customWidth="1"/>
    <col min="12547" max="12547" width="12.88671875" style="1" customWidth="1"/>
    <col min="12548" max="12548" width="56.6640625" style="1" customWidth="1"/>
    <col min="12549" max="12549" width="5" style="1" customWidth="1"/>
    <col min="12550" max="12550" width="13.109375" style="1" customWidth="1"/>
    <col min="12551" max="12551" width="15.5546875" style="1" customWidth="1"/>
    <col min="12552" max="12552" width="18.5546875" style="1" customWidth="1"/>
    <col min="12553" max="12800" width="9" style="1"/>
    <col min="12801" max="12801" width="6.6640625" style="1" customWidth="1"/>
    <col min="12802" max="12802" width="6" style="1" customWidth="1"/>
    <col min="12803" max="12803" width="12.88671875" style="1" customWidth="1"/>
    <col min="12804" max="12804" width="56.6640625" style="1" customWidth="1"/>
    <col min="12805" max="12805" width="5" style="1" customWidth="1"/>
    <col min="12806" max="12806" width="13.109375" style="1" customWidth="1"/>
    <col min="12807" max="12807" width="15.5546875" style="1" customWidth="1"/>
    <col min="12808" max="12808" width="18.5546875" style="1" customWidth="1"/>
    <col min="12809" max="13056" width="9" style="1"/>
    <col min="13057" max="13057" width="6.6640625" style="1" customWidth="1"/>
    <col min="13058" max="13058" width="6" style="1" customWidth="1"/>
    <col min="13059" max="13059" width="12.88671875" style="1" customWidth="1"/>
    <col min="13060" max="13060" width="56.6640625" style="1" customWidth="1"/>
    <col min="13061" max="13061" width="5" style="1" customWidth="1"/>
    <col min="13062" max="13062" width="13.109375" style="1" customWidth="1"/>
    <col min="13063" max="13063" width="15.5546875" style="1" customWidth="1"/>
    <col min="13064" max="13064" width="18.5546875" style="1" customWidth="1"/>
    <col min="13065" max="13312" width="9" style="1"/>
    <col min="13313" max="13313" width="6.6640625" style="1" customWidth="1"/>
    <col min="13314" max="13314" width="6" style="1" customWidth="1"/>
    <col min="13315" max="13315" width="12.88671875" style="1" customWidth="1"/>
    <col min="13316" max="13316" width="56.6640625" style="1" customWidth="1"/>
    <col min="13317" max="13317" width="5" style="1" customWidth="1"/>
    <col min="13318" max="13318" width="13.109375" style="1" customWidth="1"/>
    <col min="13319" max="13319" width="15.5546875" style="1" customWidth="1"/>
    <col min="13320" max="13320" width="18.5546875" style="1" customWidth="1"/>
    <col min="13321" max="13568" width="9" style="1"/>
    <col min="13569" max="13569" width="6.6640625" style="1" customWidth="1"/>
    <col min="13570" max="13570" width="6" style="1" customWidth="1"/>
    <col min="13571" max="13571" width="12.88671875" style="1" customWidth="1"/>
    <col min="13572" max="13572" width="56.6640625" style="1" customWidth="1"/>
    <col min="13573" max="13573" width="5" style="1" customWidth="1"/>
    <col min="13574" max="13574" width="13.109375" style="1" customWidth="1"/>
    <col min="13575" max="13575" width="15.5546875" style="1" customWidth="1"/>
    <col min="13576" max="13576" width="18.5546875" style="1" customWidth="1"/>
    <col min="13577" max="13824" width="9" style="1"/>
    <col min="13825" max="13825" width="6.6640625" style="1" customWidth="1"/>
    <col min="13826" max="13826" width="6" style="1" customWidth="1"/>
    <col min="13827" max="13827" width="12.88671875" style="1" customWidth="1"/>
    <col min="13828" max="13828" width="56.6640625" style="1" customWidth="1"/>
    <col min="13829" max="13829" width="5" style="1" customWidth="1"/>
    <col min="13830" max="13830" width="13.109375" style="1" customWidth="1"/>
    <col min="13831" max="13831" width="15.5546875" style="1" customWidth="1"/>
    <col min="13832" max="13832" width="18.5546875" style="1" customWidth="1"/>
    <col min="13833" max="14080" width="9" style="1"/>
    <col min="14081" max="14081" width="6.6640625" style="1" customWidth="1"/>
    <col min="14082" max="14082" width="6" style="1" customWidth="1"/>
    <col min="14083" max="14083" width="12.88671875" style="1" customWidth="1"/>
    <col min="14084" max="14084" width="56.6640625" style="1" customWidth="1"/>
    <col min="14085" max="14085" width="5" style="1" customWidth="1"/>
    <col min="14086" max="14086" width="13.109375" style="1" customWidth="1"/>
    <col min="14087" max="14087" width="15.5546875" style="1" customWidth="1"/>
    <col min="14088" max="14088" width="18.5546875" style="1" customWidth="1"/>
    <col min="14089" max="14336" width="9" style="1"/>
    <col min="14337" max="14337" width="6.6640625" style="1" customWidth="1"/>
    <col min="14338" max="14338" width="6" style="1" customWidth="1"/>
    <col min="14339" max="14339" width="12.88671875" style="1" customWidth="1"/>
    <col min="14340" max="14340" width="56.6640625" style="1" customWidth="1"/>
    <col min="14341" max="14341" width="5" style="1" customWidth="1"/>
    <col min="14342" max="14342" width="13.109375" style="1" customWidth="1"/>
    <col min="14343" max="14343" width="15.5546875" style="1" customWidth="1"/>
    <col min="14344" max="14344" width="18.5546875" style="1" customWidth="1"/>
    <col min="14345" max="14592" width="9" style="1"/>
    <col min="14593" max="14593" width="6.6640625" style="1" customWidth="1"/>
    <col min="14594" max="14594" width="6" style="1" customWidth="1"/>
    <col min="14595" max="14595" width="12.88671875" style="1" customWidth="1"/>
    <col min="14596" max="14596" width="56.6640625" style="1" customWidth="1"/>
    <col min="14597" max="14597" width="5" style="1" customWidth="1"/>
    <col min="14598" max="14598" width="13.109375" style="1" customWidth="1"/>
    <col min="14599" max="14599" width="15.5546875" style="1" customWidth="1"/>
    <col min="14600" max="14600" width="18.5546875" style="1" customWidth="1"/>
    <col min="14601" max="14848" width="9" style="1"/>
    <col min="14849" max="14849" width="6.6640625" style="1" customWidth="1"/>
    <col min="14850" max="14850" width="6" style="1" customWidth="1"/>
    <col min="14851" max="14851" width="12.88671875" style="1" customWidth="1"/>
    <col min="14852" max="14852" width="56.6640625" style="1" customWidth="1"/>
    <col min="14853" max="14853" width="5" style="1" customWidth="1"/>
    <col min="14854" max="14854" width="13.109375" style="1" customWidth="1"/>
    <col min="14855" max="14855" width="15.5546875" style="1" customWidth="1"/>
    <col min="14856" max="14856" width="18.5546875" style="1" customWidth="1"/>
    <col min="14857" max="15104" width="9" style="1"/>
    <col min="15105" max="15105" width="6.6640625" style="1" customWidth="1"/>
    <col min="15106" max="15106" width="6" style="1" customWidth="1"/>
    <col min="15107" max="15107" width="12.88671875" style="1" customWidth="1"/>
    <col min="15108" max="15108" width="56.6640625" style="1" customWidth="1"/>
    <col min="15109" max="15109" width="5" style="1" customWidth="1"/>
    <col min="15110" max="15110" width="13.109375" style="1" customWidth="1"/>
    <col min="15111" max="15111" width="15.5546875" style="1" customWidth="1"/>
    <col min="15112" max="15112" width="18.5546875" style="1" customWidth="1"/>
    <col min="15113" max="15360" width="9" style="1"/>
    <col min="15361" max="15361" width="6.6640625" style="1" customWidth="1"/>
    <col min="15362" max="15362" width="6" style="1" customWidth="1"/>
    <col min="15363" max="15363" width="12.88671875" style="1" customWidth="1"/>
    <col min="15364" max="15364" width="56.6640625" style="1" customWidth="1"/>
    <col min="15365" max="15365" width="5" style="1" customWidth="1"/>
    <col min="15366" max="15366" width="13.109375" style="1" customWidth="1"/>
    <col min="15367" max="15367" width="15.5546875" style="1" customWidth="1"/>
    <col min="15368" max="15368" width="18.5546875" style="1" customWidth="1"/>
    <col min="15369" max="15616" width="9" style="1"/>
    <col min="15617" max="15617" width="6.6640625" style="1" customWidth="1"/>
    <col min="15618" max="15618" width="6" style="1" customWidth="1"/>
    <col min="15619" max="15619" width="12.88671875" style="1" customWidth="1"/>
    <col min="15620" max="15620" width="56.6640625" style="1" customWidth="1"/>
    <col min="15621" max="15621" width="5" style="1" customWidth="1"/>
    <col min="15622" max="15622" width="13.109375" style="1" customWidth="1"/>
    <col min="15623" max="15623" width="15.5546875" style="1" customWidth="1"/>
    <col min="15624" max="15624" width="18.5546875" style="1" customWidth="1"/>
    <col min="15625" max="15872" width="9" style="1"/>
    <col min="15873" max="15873" width="6.6640625" style="1" customWidth="1"/>
    <col min="15874" max="15874" width="6" style="1" customWidth="1"/>
    <col min="15875" max="15875" width="12.88671875" style="1" customWidth="1"/>
    <col min="15876" max="15876" width="56.6640625" style="1" customWidth="1"/>
    <col min="15877" max="15877" width="5" style="1" customWidth="1"/>
    <col min="15878" max="15878" width="13.109375" style="1" customWidth="1"/>
    <col min="15879" max="15879" width="15.5546875" style="1" customWidth="1"/>
    <col min="15880" max="15880" width="18.5546875" style="1" customWidth="1"/>
    <col min="15881" max="16128" width="9" style="1"/>
    <col min="16129" max="16129" width="6.6640625" style="1" customWidth="1"/>
    <col min="16130" max="16130" width="6" style="1" customWidth="1"/>
    <col min="16131" max="16131" width="12.88671875" style="1" customWidth="1"/>
    <col min="16132" max="16132" width="56.6640625" style="1" customWidth="1"/>
    <col min="16133" max="16133" width="5" style="1" customWidth="1"/>
    <col min="16134" max="16134" width="13.109375" style="1" customWidth="1"/>
    <col min="16135" max="16135" width="15.5546875" style="1" customWidth="1"/>
    <col min="16136" max="16136" width="18.5546875" style="1" customWidth="1"/>
    <col min="16137" max="16384" width="9" style="1"/>
  </cols>
  <sheetData>
    <row r="1" spans="1:8" ht="27.75" customHeight="1">
      <c r="A1" s="494" t="s">
        <v>0</v>
      </c>
      <c r="B1" s="494"/>
      <c r="C1" s="494"/>
      <c r="D1" s="494"/>
      <c r="E1" s="494"/>
      <c r="F1" s="495"/>
      <c r="G1" s="494"/>
      <c r="H1" s="494"/>
    </row>
    <row r="2" spans="1:8" ht="12.75" customHeight="1">
      <c r="A2" s="2" t="s">
        <v>1527</v>
      </c>
      <c r="B2" s="107"/>
      <c r="C2" s="107"/>
      <c r="D2" s="107"/>
      <c r="E2" s="107"/>
      <c r="F2" s="38"/>
      <c r="G2" s="107"/>
      <c r="H2" s="107"/>
    </row>
    <row r="3" spans="1:8" ht="12.75" customHeight="1">
      <c r="A3" s="2" t="s">
        <v>1753</v>
      </c>
      <c r="B3" s="107"/>
      <c r="C3" s="107"/>
      <c r="D3" s="107"/>
      <c r="E3" s="107"/>
      <c r="F3" s="38"/>
      <c r="G3" s="107"/>
      <c r="H3" s="107"/>
    </row>
    <row r="4" spans="1:8" ht="13.5" customHeight="1">
      <c r="A4" s="4"/>
      <c r="B4" s="113"/>
      <c r="C4" s="4"/>
      <c r="D4" s="107"/>
      <c r="E4" s="107"/>
      <c r="F4" s="38"/>
      <c r="G4" s="107"/>
      <c r="H4" s="107"/>
    </row>
    <row r="5" spans="1:8" ht="6.75" customHeight="1">
      <c r="A5" s="107"/>
      <c r="B5" s="107"/>
      <c r="C5" s="107"/>
      <c r="D5" s="107"/>
      <c r="E5" s="107"/>
      <c r="F5" s="1"/>
      <c r="G5" s="107"/>
      <c r="H5" s="107"/>
    </row>
    <row r="6" spans="1:8" ht="13.5" customHeight="1">
      <c r="A6" s="496" t="s">
        <v>1529</v>
      </c>
      <c r="B6" s="497"/>
      <c r="C6" s="497"/>
      <c r="D6" s="497"/>
      <c r="E6" s="5"/>
      <c r="G6" s="6"/>
      <c r="H6" s="6"/>
    </row>
    <row r="7" spans="1:8" ht="13.5" customHeight="1">
      <c r="A7" s="496" t="s">
        <v>1530</v>
      </c>
      <c r="B7" s="497"/>
      <c r="C7" s="497"/>
      <c r="D7" s="497"/>
      <c r="E7" s="5"/>
      <c r="F7" s="498" t="s">
        <v>1531</v>
      </c>
      <c r="G7" s="499"/>
      <c r="H7" s="6"/>
    </row>
    <row r="8" spans="1:8" ht="13.5" customHeight="1">
      <c r="A8" s="496" t="s">
        <v>1532</v>
      </c>
      <c r="B8" s="497"/>
      <c r="C8" s="497"/>
      <c r="D8" s="497"/>
      <c r="E8" s="5"/>
      <c r="F8" s="498" t="s">
        <v>2831</v>
      </c>
      <c r="G8" s="499"/>
      <c r="H8" s="6"/>
    </row>
    <row r="9" spans="1:8" ht="6.75" customHeight="1">
      <c r="A9" s="107"/>
      <c r="B9" s="107"/>
      <c r="C9" s="107"/>
      <c r="D9" s="107"/>
      <c r="E9" s="107"/>
      <c r="F9" s="1"/>
      <c r="G9" s="3"/>
      <c r="H9" s="3"/>
    </row>
    <row r="10" spans="1:8" ht="22.5" customHeight="1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43" t="s">
        <v>7</v>
      </c>
      <c r="G10" s="8" t="s">
        <v>1168</v>
      </c>
      <c r="H10" s="8" t="s">
        <v>1169</v>
      </c>
    </row>
    <row r="11" spans="1:8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2" t="s">
        <v>14</v>
      </c>
      <c r="F11" s="43" t="s">
        <v>15</v>
      </c>
      <c r="G11" s="42" t="s">
        <v>16</v>
      </c>
      <c r="H11" s="42" t="s">
        <v>17</v>
      </c>
    </row>
    <row r="12" spans="1:8" ht="4.5" customHeight="1">
      <c r="A12" s="3"/>
      <c r="B12" s="3"/>
      <c r="C12" s="3"/>
      <c r="D12" s="3"/>
      <c r="E12" s="3"/>
      <c r="F12" s="1"/>
      <c r="G12" s="3"/>
      <c r="H12" s="3"/>
    </row>
    <row r="13" spans="1:8" ht="30.75" customHeight="1">
      <c r="A13" s="114"/>
      <c r="B13" s="115"/>
      <c r="C13" s="10" t="s">
        <v>18</v>
      </c>
      <c r="D13" s="10" t="s">
        <v>62</v>
      </c>
      <c r="E13" s="10"/>
      <c r="F13" s="11"/>
      <c r="G13" s="11"/>
      <c r="H13" s="11"/>
    </row>
    <row r="14" spans="1:8" ht="13.5" customHeight="1">
      <c r="A14" s="116">
        <v>1</v>
      </c>
      <c r="B14" s="117" t="s">
        <v>20</v>
      </c>
      <c r="C14" s="18" t="s">
        <v>63</v>
      </c>
      <c r="D14" s="18" t="s">
        <v>64</v>
      </c>
      <c r="E14" s="18" t="s">
        <v>23</v>
      </c>
      <c r="F14" s="19">
        <v>1</v>
      </c>
      <c r="G14" s="19"/>
      <c r="H14" s="19"/>
    </row>
    <row r="15" spans="1:8" ht="13.5" customHeight="1">
      <c r="A15" s="116">
        <v>2</v>
      </c>
      <c r="B15" s="117" t="s">
        <v>20</v>
      </c>
      <c r="C15" s="18" t="s">
        <v>65</v>
      </c>
      <c r="D15" s="18" t="s">
        <v>66</v>
      </c>
      <c r="E15" s="18" t="s">
        <v>23</v>
      </c>
      <c r="F15" s="19">
        <v>1</v>
      </c>
      <c r="G15" s="19"/>
      <c r="H15" s="19"/>
    </row>
    <row r="16" spans="1:8" ht="13.5" customHeight="1">
      <c r="A16" s="116">
        <v>3</v>
      </c>
      <c r="B16" s="117" t="s">
        <v>20</v>
      </c>
      <c r="C16" s="18" t="s">
        <v>67</v>
      </c>
      <c r="D16" s="18" t="s">
        <v>68</v>
      </c>
      <c r="E16" s="18" t="s">
        <v>23</v>
      </c>
      <c r="F16" s="19">
        <v>1</v>
      </c>
      <c r="G16" s="19"/>
      <c r="H16" s="19"/>
    </row>
    <row r="17" spans="1:8" ht="13.5" customHeight="1">
      <c r="A17" s="116">
        <v>4</v>
      </c>
      <c r="B17" s="117" t="s">
        <v>20</v>
      </c>
      <c r="C17" s="18" t="s">
        <v>69</v>
      </c>
      <c r="D17" s="18" t="s">
        <v>70</v>
      </c>
      <c r="E17" s="18" t="s">
        <v>23</v>
      </c>
      <c r="F17" s="19">
        <v>1</v>
      </c>
      <c r="G17" s="19"/>
      <c r="H17" s="19"/>
    </row>
    <row r="18" spans="1:8" ht="30.75" customHeight="1">
      <c r="A18" s="118"/>
      <c r="B18" s="119"/>
      <c r="C18" s="30"/>
      <c r="D18" s="30" t="s">
        <v>39</v>
      </c>
      <c r="E18" s="30"/>
      <c r="F18" s="31"/>
      <c r="G18" s="31"/>
      <c r="H18" s="31"/>
    </row>
  </sheetData>
  <mergeCells count="6">
    <mergeCell ref="A1:H1"/>
    <mergeCell ref="A6:D6"/>
    <mergeCell ref="A7:D7"/>
    <mergeCell ref="F7:G7"/>
    <mergeCell ref="A8:D8"/>
    <mergeCell ref="F8:G8"/>
  </mergeCells>
  <pageMargins left="0.39370079040527345" right="0.39370079040527345" top="0.7874015808105469" bottom="0.7874015808105469" header="0" footer="0"/>
  <pageSetup paperSize="9" fitToHeight="100" orientation="landscape" blackAndWhite="1" horizontalDpi="0" verticalDpi="0" r:id="rId1"/>
  <headerFooter alignWithMargins="0">
    <oddFooter>&amp;C   Strana &amp;P 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446"/>
  <sheetViews>
    <sheetView showGridLines="0" workbookViewId="0">
      <pane ySplit="12" topLeftCell="A13" activePane="bottomLeft" state="frozenSplit"/>
      <selection pane="bottomLeft" activeCell="D445" sqref="D445"/>
    </sheetView>
  </sheetViews>
  <sheetFormatPr defaultColWidth="9" defaultRowHeight="12" customHeight="1"/>
  <cols>
    <col min="1" max="1" width="6.109375" style="33" customWidth="1"/>
    <col min="2" max="2" width="14" style="34" customWidth="1"/>
    <col min="3" max="3" width="41.6640625" style="34" customWidth="1"/>
    <col min="4" max="4" width="4.44140625" style="34" customWidth="1"/>
    <col min="5" max="5" width="13.109375" style="35" customWidth="1"/>
    <col min="6" max="6" width="15.5546875" style="36" customWidth="1"/>
    <col min="7" max="7" width="14" style="36" customWidth="1"/>
    <col min="8" max="256" width="9" style="1"/>
    <col min="257" max="257" width="6.109375" style="1" customWidth="1"/>
    <col min="258" max="258" width="14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4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4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4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4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4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4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4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4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4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4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4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4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4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4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4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4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4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4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4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4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4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4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4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4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4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4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4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4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4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4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4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4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4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4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4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4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4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4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4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4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4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4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4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4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4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4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4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4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4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4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4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4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4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4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4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4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4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4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4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4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4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4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1527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2387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1529</v>
      </c>
      <c r="B6" s="5"/>
      <c r="C6" s="5"/>
      <c r="D6" s="5"/>
      <c r="F6" s="7"/>
      <c r="G6" s="7"/>
    </row>
    <row r="7" spans="1:7" ht="13.5" customHeight="1">
      <c r="A7" s="107" t="s">
        <v>1530</v>
      </c>
      <c r="B7" s="5"/>
      <c r="C7" s="5"/>
      <c r="D7" s="5"/>
      <c r="F7" s="496" t="s">
        <v>1531</v>
      </c>
      <c r="G7" s="502"/>
    </row>
    <row r="8" spans="1:7" ht="13.5" customHeight="1">
      <c r="A8" s="107" t="s">
        <v>1535</v>
      </c>
      <c r="B8" s="5"/>
      <c r="C8" s="5"/>
      <c r="D8" s="5"/>
      <c r="F8" s="107" t="s">
        <v>2831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6"/>
      <c r="G14" s="16"/>
    </row>
    <row r="15" spans="1:7" ht="13.5" customHeight="1">
      <c r="A15" s="17">
        <v>1</v>
      </c>
      <c r="B15" s="18" t="s">
        <v>1579</v>
      </c>
      <c r="C15" s="18" t="s">
        <v>1580</v>
      </c>
      <c r="D15" s="18" t="s">
        <v>1581</v>
      </c>
      <c r="E15" s="19">
        <v>1</v>
      </c>
      <c r="F15" s="20"/>
      <c r="G15" s="20"/>
    </row>
    <row r="16" spans="1:7" ht="13.5" customHeight="1">
      <c r="A16" s="17">
        <v>2</v>
      </c>
      <c r="B16" s="18" t="s">
        <v>190</v>
      </c>
      <c r="C16" s="18" t="s">
        <v>191</v>
      </c>
      <c r="D16" s="18" t="s">
        <v>78</v>
      </c>
      <c r="E16" s="19">
        <v>99.84</v>
      </c>
      <c r="F16" s="20"/>
      <c r="G16" s="20"/>
    </row>
    <row r="17" spans="1:7" ht="24" customHeight="1">
      <c r="A17" s="110"/>
      <c r="B17" s="111"/>
      <c r="C17" s="111" t="s">
        <v>1638</v>
      </c>
      <c r="D17" s="111"/>
      <c r="E17" s="112">
        <v>99.84</v>
      </c>
      <c r="F17" s="206"/>
      <c r="G17" s="206"/>
    </row>
    <row r="18" spans="1:7" ht="24" customHeight="1">
      <c r="A18" s="17">
        <v>3</v>
      </c>
      <c r="B18" s="18" t="s">
        <v>192</v>
      </c>
      <c r="C18" s="18" t="s">
        <v>193</v>
      </c>
      <c r="D18" s="18" t="s">
        <v>78</v>
      </c>
      <c r="E18" s="19">
        <v>99.84</v>
      </c>
      <c r="F18" s="20"/>
      <c r="G18" s="20"/>
    </row>
    <row r="19" spans="1:7" ht="24" customHeight="1">
      <c r="A19" s="17">
        <v>4</v>
      </c>
      <c r="B19" s="18" t="s">
        <v>113</v>
      </c>
      <c r="C19" s="18" t="s">
        <v>114</v>
      </c>
      <c r="D19" s="18" t="s">
        <v>78</v>
      </c>
      <c r="E19" s="19">
        <v>82.42</v>
      </c>
      <c r="F19" s="20"/>
      <c r="G19" s="20"/>
    </row>
    <row r="20" spans="1:7" ht="34.5" customHeight="1">
      <c r="A20" s="110"/>
      <c r="B20" s="111"/>
      <c r="C20" s="111" t="s">
        <v>1639</v>
      </c>
      <c r="D20" s="111"/>
      <c r="E20" s="112">
        <v>124.8</v>
      </c>
      <c r="F20" s="206"/>
      <c r="G20" s="206"/>
    </row>
    <row r="21" spans="1:7" ht="34.5" customHeight="1">
      <c r="A21" s="110"/>
      <c r="B21" s="111"/>
      <c r="C21" s="111" t="s">
        <v>1640</v>
      </c>
      <c r="D21" s="111"/>
      <c r="E21" s="112">
        <v>-42.38</v>
      </c>
      <c r="F21" s="206"/>
      <c r="G21" s="206"/>
    </row>
    <row r="22" spans="1:7" ht="13.5" customHeight="1">
      <c r="A22" s="25"/>
      <c r="B22" s="26"/>
      <c r="C22" s="26" t="s">
        <v>1172</v>
      </c>
      <c r="D22" s="26"/>
      <c r="E22" s="27">
        <v>82.42</v>
      </c>
      <c r="F22" s="28"/>
      <c r="G22" s="28"/>
    </row>
    <row r="23" spans="1:7" ht="34.5" customHeight="1">
      <c r="A23" s="17">
        <v>5</v>
      </c>
      <c r="B23" s="18" t="s">
        <v>115</v>
      </c>
      <c r="C23" s="18" t="s">
        <v>194</v>
      </c>
      <c r="D23" s="18" t="s">
        <v>78</v>
      </c>
      <c r="E23" s="19">
        <v>824.16</v>
      </c>
      <c r="F23" s="20"/>
      <c r="G23" s="20"/>
    </row>
    <row r="24" spans="1:7" ht="13.5" customHeight="1">
      <c r="A24" s="110"/>
      <c r="B24" s="111"/>
      <c r="C24" s="111" t="s">
        <v>1641</v>
      </c>
      <c r="D24" s="111"/>
      <c r="E24" s="112">
        <v>824.16</v>
      </c>
      <c r="F24" s="206"/>
      <c r="G24" s="206"/>
    </row>
    <row r="25" spans="1:7" ht="24" customHeight="1">
      <c r="A25" s="17">
        <v>6</v>
      </c>
      <c r="B25" s="18" t="s">
        <v>195</v>
      </c>
      <c r="C25" s="18" t="s">
        <v>196</v>
      </c>
      <c r="D25" s="18" t="s">
        <v>78</v>
      </c>
      <c r="E25" s="19">
        <v>133.75</v>
      </c>
      <c r="F25" s="20"/>
      <c r="G25" s="20"/>
    </row>
    <row r="26" spans="1:7" ht="24" customHeight="1">
      <c r="A26" s="110"/>
      <c r="B26" s="111"/>
      <c r="C26" s="111" t="s">
        <v>1638</v>
      </c>
      <c r="D26" s="111"/>
      <c r="E26" s="112">
        <v>99.84</v>
      </c>
      <c r="F26" s="206"/>
      <c r="G26" s="206"/>
    </row>
    <row r="27" spans="1:7" ht="24" customHeight="1">
      <c r="A27" s="110"/>
      <c r="B27" s="111"/>
      <c r="C27" s="111" t="s">
        <v>1642</v>
      </c>
      <c r="D27" s="111"/>
      <c r="E27" s="112">
        <v>33.909999999999997</v>
      </c>
      <c r="F27" s="206"/>
      <c r="G27" s="206"/>
    </row>
    <row r="28" spans="1:7" ht="13.5" customHeight="1">
      <c r="A28" s="25"/>
      <c r="B28" s="26"/>
      <c r="C28" s="26" t="s">
        <v>1172</v>
      </c>
      <c r="D28" s="26"/>
      <c r="E28" s="27">
        <v>133.75</v>
      </c>
      <c r="F28" s="28"/>
      <c r="G28" s="28"/>
    </row>
    <row r="29" spans="1:7" ht="13.5" customHeight="1">
      <c r="A29" s="17">
        <v>7</v>
      </c>
      <c r="B29" s="18" t="s">
        <v>119</v>
      </c>
      <c r="C29" s="18" t="s">
        <v>120</v>
      </c>
      <c r="D29" s="18" t="s">
        <v>78</v>
      </c>
      <c r="E29" s="19">
        <v>99.84</v>
      </c>
      <c r="F29" s="20"/>
      <c r="G29" s="20"/>
    </row>
    <row r="30" spans="1:7" ht="24" customHeight="1">
      <c r="A30" s="110"/>
      <c r="B30" s="111"/>
      <c r="C30" s="111" t="s">
        <v>1638</v>
      </c>
      <c r="D30" s="111"/>
      <c r="E30" s="112">
        <v>99.84</v>
      </c>
      <c r="F30" s="206"/>
      <c r="G30" s="206"/>
    </row>
    <row r="31" spans="1:7" ht="24" customHeight="1">
      <c r="A31" s="17">
        <v>8</v>
      </c>
      <c r="B31" s="18" t="s">
        <v>121</v>
      </c>
      <c r="C31" s="18" t="s">
        <v>122</v>
      </c>
      <c r="D31" s="18" t="s">
        <v>84</v>
      </c>
      <c r="E31" s="19">
        <v>135.99</v>
      </c>
      <c r="F31" s="20"/>
      <c r="G31" s="20"/>
    </row>
    <row r="32" spans="1:7" ht="13.5" customHeight="1">
      <c r="A32" s="110"/>
      <c r="B32" s="111"/>
      <c r="C32" s="111" t="s">
        <v>1643</v>
      </c>
      <c r="D32" s="111"/>
      <c r="E32" s="112">
        <v>135.99</v>
      </c>
      <c r="F32" s="206"/>
      <c r="G32" s="206"/>
    </row>
    <row r="33" spans="1:7" ht="24" customHeight="1">
      <c r="A33" s="17">
        <v>9</v>
      </c>
      <c r="B33" s="18" t="s">
        <v>197</v>
      </c>
      <c r="C33" s="18" t="s">
        <v>198</v>
      </c>
      <c r="D33" s="18" t="s">
        <v>78</v>
      </c>
      <c r="E33" s="19">
        <v>33.909999999999997</v>
      </c>
      <c r="F33" s="20"/>
      <c r="G33" s="20"/>
    </row>
    <row r="34" spans="1:7" ht="24" customHeight="1">
      <c r="A34" s="110"/>
      <c r="B34" s="111"/>
      <c r="C34" s="111" t="s">
        <v>1642</v>
      </c>
      <c r="D34" s="111"/>
      <c r="E34" s="112">
        <v>33.909999999999997</v>
      </c>
      <c r="F34" s="206"/>
      <c r="G34" s="206"/>
    </row>
    <row r="35" spans="1:7" ht="13.5" customHeight="1">
      <c r="A35" s="25"/>
      <c r="B35" s="26"/>
      <c r="C35" s="26" t="s">
        <v>1172</v>
      </c>
      <c r="D35" s="26"/>
      <c r="E35" s="27">
        <v>33.909999999999997</v>
      </c>
      <c r="F35" s="28"/>
      <c r="G35" s="28"/>
    </row>
    <row r="36" spans="1:7" ht="28.5" customHeight="1">
      <c r="A36" s="13"/>
      <c r="B36" s="14" t="s">
        <v>11</v>
      </c>
      <c r="C36" s="14" t="s">
        <v>123</v>
      </c>
      <c r="D36" s="14"/>
      <c r="E36" s="15"/>
      <c r="F36" s="16"/>
      <c r="G36" s="16"/>
    </row>
    <row r="37" spans="1:7" ht="24" customHeight="1">
      <c r="A37" s="17">
        <v>10</v>
      </c>
      <c r="B37" s="18" t="s">
        <v>125</v>
      </c>
      <c r="C37" s="18" t="s">
        <v>126</v>
      </c>
      <c r="D37" s="18" t="s">
        <v>127</v>
      </c>
      <c r="E37" s="19">
        <v>35.6</v>
      </c>
      <c r="F37" s="20"/>
      <c r="G37" s="20"/>
    </row>
    <row r="38" spans="1:7" ht="24" customHeight="1">
      <c r="A38" s="21">
        <v>11</v>
      </c>
      <c r="B38" s="22" t="s">
        <v>128</v>
      </c>
      <c r="C38" s="22" t="s">
        <v>199</v>
      </c>
      <c r="D38" s="22" t="s">
        <v>127</v>
      </c>
      <c r="E38" s="23">
        <v>39.159999999999997</v>
      </c>
      <c r="F38" s="24"/>
      <c r="G38" s="24"/>
    </row>
    <row r="39" spans="1:7" ht="13.5" customHeight="1">
      <c r="A39" s="110"/>
      <c r="B39" s="111"/>
      <c r="C39" s="111" t="s">
        <v>1644</v>
      </c>
      <c r="D39" s="111"/>
      <c r="E39" s="112">
        <v>39.159999999999997</v>
      </c>
      <c r="F39" s="206"/>
      <c r="G39" s="206"/>
    </row>
    <row r="40" spans="1:7" ht="24" customHeight="1">
      <c r="A40" s="17">
        <v>12</v>
      </c>
      <c r="B40" s="18" t="s">
        <v>131</v>
      </c>
      <c r="C40" s="18" t="s">
        <v>200</v>
      </c>
      <c r="D40" s="18" t="s">
        <v>78</v>
      </c>
      <c r="E40" s="19">
        <v>40.700000000000003</v>
      </c>
      <c r="F40" s="20"/>
      <c r="G40" s="20"/>
    </row>
    <row r="41" spans="1:7" ht="13.5" customHeight="1">
      <c r="A41" s="121"/>
      <c r="B41" s="122"/>
      <c r="C41" s="122" t="s">
        <v>2388</v>
      </c>
      <c r="D41" s="122"/>
      <c r="E41" s="123"/>
      <c r="F41" s="207"/>
      <c r="G41" s="207"/>
    </row>
    <row r="42" spans="1:7" ht="13.5" customHeight="1">
      <c r="A42" s="110"/>
      <c r="B42" s="111"/>
      <c r="C42" s="111" t="s">
        <v>1645</v>
      </c>
      <c r="D42" s="111"/>
      <c r="E42" s="112">
        <v>17.899999999999999</v>
      </c>
      <c r="F42" s="206"/>
      <c r="G42" s="206"/>
    </row>
    <row r="43" spans="1:7" ht="13.5" customHeight="1">
      <c r="A43" s="110"/>
      <c r="B43" s="111"/>
      <c r="C43" s="111" t="s">
        <v>1646</v>
      </c>
      <c r="D43" s="111"/>
      <c r="E43" s="112">
        <v>2.94</v>
      </c>
      <c r="F43" s="206"/>
      <c r="G43" s="206"/>
    </row>
    <row r="44" spans="1:7" ht="13.5" customHeight="1">
      <c r="A44" s="110"/>
      <c r="B44" s="111"/>
      <c r="C44" s="111" t="s">
        <v>1647</v>
      </c>
      <c r="D44" s="111"/>
      <c r="E44" s="112">
        <v>0.96</v>
      </c>
      <c r="F44" s="206"/>
      <c r="G44" s="206"/>
    </row>
    <row r="45" spans="1:7" ht="13.5" customHeight="1">
      <c r="A45" s="110"/>
      <c r="B45" s="111"/>
      <c r="C45" s="111" t="s">
        <v>1648</v>
      </c>
      <c r="D45" s="111"/>
      <c r="E45" s="112">
        <v>3.15</v>
      </c>
      <c r="F45" s="206"/>
      <c r="G45" s="206"/>
    </row>
    <row r="46" spans="1:7" ht="13.5" customHeight="1">
      <c r="A46" s="110"/>
      <c r="B46" s="111"/>
      <c r="C46" s="111" t="s">
        <v>1649</v>
      </c>
      <c r="D46" s="111"/>
      <c r="E46" s="112">
        <v>15.75</v>
      </c>
      <c r="F46" s="206"/>
      <c r="G46" s="206"/>
    </row>
    <row r="47" spans="1:7" ht="13.5" customHeight="1">
      <c r="A47" s="25"/>
      <c r="B47" s="26"/>
      <c r="C47" s="26" t="s">
        <v>1172</v>
      </c>
      <c r="D47" s="26"/>
      <c r="E47" s="27">
        <v>40.700000000000003</v>
      </c>
      <c r="F47" s="28"/>
      <c r="G47" s="28"/>
    </row>
    <row r="48" spans="1:7" ht="24" customHeight="1">
      <c r="A48" s="17">
        <v>13</v>
      </c>
      <c r="B48" s="18" t="s">
        <v>201</v>
      </c>
      <c r="C48" s="18" t="s">
        <v>202</v>
      </c>
      <c r="D48" s="18" t="s">
        <v>78</v>
      </c>
      <c r="E48" s="19">
        <v>6.54</v>
      </c>
      <c r="F48" s="20"/>
      <c r="G48" s="20"/>
    </row>
    <row r="49" spans="1:7" ht="13.5" customHeight="1">
      <c r="A49" s="110"/>
      <c r="B49" s="111"/>
      <c r="C49" s="111" t="s">
        <v>1650</v>
      </c>
      <c r="D49" s="111"/>
      <c r="E49" s="112">
        <v>5.37</v>
      </c>
      <c r="F49" s="206"/>
      <c r="G49" s="206"/>
    </row>
    <row r="50" spans="1:7" ht="13.5" customHeight="1">
      <c r="A50" s="110"/>
      <c r="B50" s="111"/>
      <c r="C50" s="111" t="s">
        <v>1651</v>
      </c>
      <c r="D50" s="111"/>
      <c r="E50" s="112">
        <v>0.88</v>
      </c>
      <c r="F50" s="206"/>
      <c r="G50" s="206"/>
    </row>
    <row r="51" spans="1:7" ht="13.5" customHeight="1">
      <c r="A51" s="110"/>
      <c r="B51" s="111"/>
      <c r="C51" s="111" t="s">
        <v>1652</v>
      </c>
      <c r="D51" s="111"/>
      <c r="E51" s="112">
        <v>0.28999999999999998</v>
      </c>
      <c r="F51" s="206"/>
      <c r="G51" s="206"/>
    </row>
    <row r="52" spans="1:7" ht="13.5" customHeight="1">
      <c r="A52" s="25"/>
      <c r="B52" s="26"/>
      <c r="C52" s="26" t="s">
        <v>1172</v>
      </c>
      <c r="D52" s="26"/>
      <c r="E52" s="27">
        <v>6.54</v>
      </c>
      <c r="F52" s="28"/>
      <c r="G52" s="28"/>
    </row>
    <row r="53" spans="1:7" ht="13.5" customHeight="1">
      <c r="A53" s="17">
        <v>14</v>
      </c>
      <c r="B53" s="18" t="s">
        <v>203</v>
      </c>
      <c r="C53" s="18" t="s">
        <v>204</v>
      </c>
      <c r="D53" s="18" t="s">
        <v>127</v>
      </c>
      <c r="E53" s="19">
        <v>4.41</v>
      </c>
      <c r="F53" s="20"/>
      <c r="G53" s="20"/>
    </row>
    <row r="54" spans="1:7" ht="13.5" customHeight="1">
      <c r="A54" s="110"/>
      <c r="B54" s="111"/>
      <c r="C54" s="111" t="s">
        <v>1653</v>
      </c>
      <c r="D54" s="111"/>
      <c r="E54" s="112">
        <v>4.41</v>
      </c>
      <c r="F54" s="206"/>
      <c r="G54" s="206"/>
    </row>
    <row r="55" spans="1:7" ht="13.5" customHeight="1">
      <c r="A55" s="17">
        <v>15</v>
      </c>
      <c r="B55" s="18" t="s">
        <v>205</v>
      </c>
      <c r="C55" s="18" t="s">
        <v>206</v>
      </c>
      <c r="D55" s="18" t="s">
        <v>127</v>
      </c>
      <c r="E55" s="19">
        <v>4.41</v>
      </c>
      <c r="F55" s="20"/>
      <c r="G55" s="20"/>
    </row>
    <row r="56" spans="1:7" ht="13.5" customHeight="1">
      <c r="A56" s="110"/>
      <c r="B56" s="111"/>
      <c r="C56" s="111" t="s">
        <v>1653</v>
      </c>
      <c r="D56" s="111"/>
      <c r="E56" s="112">
        <v>4.41</v>
      </c>
      <c r="F56" s="206"/>
      <c r="G56" s="206"/>
    </row>
    <row r="57" spans="1:7" ht="13.5" customHeight="1">
      <c r="A57" s="17">
        <v>16</v>
      </c>
      <c r="B57" s="18" t="s">
        <v>207</v>
      </c>
      <c r="C57" s="18" t="s">
        <v>208</v>
      </c>
      <c r="D57" s="18" t="s">
        <v>84</v>
      </c>
      <c r="E57" s="19">
        <v>0.03</v>
      </c>
      <c r="F57" s="20"/>
      <c r="G57" s="20"/>
    </row>
    <row r="58" spans="1:7" ht="13.5" customHeight="1">
      <c r="A58" s="17">
        <v>17</v>
      </c>
      <c r="B58" s="18" t="s">
        <v>209</v>
      </c>
      <c r="C58" s="18" t="s">
        <v>210</v>
      </c>
      <c r="D58" s="18" t="s">
        <v>84</v>
      </c>
      <c r="E58" s="19">
        <v>0.36</v>
      </c>
      <c r="F58" s="20"/>
      <c r="G58" s="20"/>
    </row>
    <row r="59" spans="1:7" ht="24" customHeight="1">
      <c r="A59" s="17">
        <v>18</v>
      </c>
      <c r="B59" s="18" t="s">
        <v>211</v>
      </c>
      <c r="C59" s="18" t="s">
        <v>212</v>
      </c>
      <c r="D59" s="18" t="s">
        <v>78</v>
      </c>
      <c r="E59" s="19">
        <v>1.47</v>
      </c>
      <c r="F59" s="20"/>
      <c r="G59" s="20"/>
    </row>
    <row r="60" spans="1:7" ht="13.5" customHeight="1">
      <c r="A60" s="110"/>
      <c r="B60" s="111"/>
      <c r="C60" s="111" t="s">
        <v>1654</v>
      </c>
      <c r="D60" s="111"/>
      <c r="E60" s="112">
        <v>1.47</v>
      </c>
      <c r="F60" s="206"/>
      <c r="G60" s="206"/>
    </row>
    <row r="61" spans="1:7" ht="13.5" customHeight="1">
      <c r="A61" s="17">
        <v>19</v>
      </c>
      <c r="B61" s="18" t="s">
        <v>213</v>
      </c>
      <c r="C61" s="18" t="s">
        <v>214</v>
      </c>
      <c r="D61" s="18" t="s">
        <v>78</v>
      </c>
      <c r="E61" s="19">
        <v>12.73</v>
      </c>
      <c r="F61" s="20"/>
      <c r="G61" s="20"/>
    </row>
    <row r="62" spans="1:7" ht="13.5" customHeight="1">
      <c r="A62" s="110"/>
      <c r="B62" s="111"/>
      <c r="C62" s="111" t="s">
        <v>1655</v>
      </c>
      <c r="D62" s="111"/>
      <c r="E62" s="112">
        <v>9</v>
      </c>
      <c r="F62" s="206"/>
      <c r="G62" s="206"/>
    </row>
    <row r="63" spans="1:7" ht="13.5" customHeight="1">
      <c r="A63" s="110"/>
      <c r="B63" s="111"/>
      <c r="C63" s="111" t="s">
        <v>1656</v>
      </c>
      <c r="D63" s="111"/>
      <c r="E63" s="112">
        <v>3.73</v>
      </c>
      <c r="F63" s="206"/>
      <c r="G63" s="206"/>
    </row>
    <row r="64" spans="1:7" ht="13.5" customHeight="1">
      <c r="A64" s="25"/>
      <c r="B64" s="26"/>
      <c r="C64" s="26" t="s">
        <v>1172</v>
      </c>
      <c r="D64" s="26"/>
      <c r="E64" s="27">
        <v>12.73</v>
      </c>
      <c r="F64" s="28"/>
      <c r="G64" s="28"/>
    </row>
    <row r="65" spans="1:7" ht="13.5" customHeight="1">
      <c r="A65" s="17">
        <v>20</v>
      </c>
      <c r="B65" s="18" t="s">
        <v>215</v>
      </c>
      <c r="C65" s="18" t="s">
        <v>216</v>
      </c>
      <c r="D65" s="18" t="s">
        <v>127</v>
      </c>
      <c r="E65" s="19">
        <v>54.9</v>
      </c>
      <c r="F65" s="20"/>
      <c r="G65" s="20"/>
    </row>
    <row r="66" spans="1:7" ht="13.5" customHeight="1">
      <c r="A66" s="110"/>
      <c r="B66" s="111"/>
      <c r="C66" s="111" t="s">
        <v>1657</v>
      </c>
      <c r="D66" s="111"/>
      <c r="E66" s="112">
        <v>30.01</v>
      </c>
      <c r="F66" s="206"/>
      <c r="G66" s="206"/>
    </row>
    <row r="67" spans="1:7" ht="13.5" customHeight="1">
      <c r="A67" s="110"/>
      <c r="B67" s="111"/>
      <c r="C67" s="111" t="s">
        <v>1658</v>
      </c>
      <c r="D67" s="111"/>
      <c r="E67" s="112">
        <v>24.89</v>
      </c>
      <c r="F67" s="206"/>
      <c r="G67" s="206"/>
    </row>
    <row r="68" spans="1:7" ht="13.5" customHeight="1">
      <c r="A68" s="25"/>
      <c r="B68" s="26"/>
      <c r="C68" s="26" t="s">
        <v>1172</v>
      </c>
      <c r="D68" s="26"/>
      <c r="E68" s="27">
        <v>54.9</v>
      </c>
      <c r="F68" s="28"/>
      <c r="G68" s="28"/>
    </row>
    <row r="69" spans="1:7" ht="13.5" customHeight="1">
      <c r="A69" s="17">
        <v>21</v>
      </c>
      <c r="B69" s="18" t="s">
        <v>217</v>
      </c>
      <c r="C69" s="18" t="s">
        <v>218</v>
      </c>
      <c r="D69" s="18" t="s">
        <v>127</v>
      </c>
      <c r="E69" s="19">
        <v>54.9</v>
      </c>
      <c r="F69" s="20"/>
      <c r="G69" s="20"/>
    </row>
    <row r="70" spans="1:7" ht="13.5" customHeight="1">
      <c r="A70" s="110"/>
      <c r="B70" s="111"/>
      <c r="C70" s="111" t="s">
        <v>1657</v>
      </c>
      <c r="D70" s="111"/>
      <c r="E70" s="112">
        <v>30.01</v>
      </c>
      <c r="F70" s="206"/>
      <c r="G70" s="206"/>
    </row>
    <row r="71" spans="1:7" ht="13.5" customHeight="1">
      <c r="A71" s="110"/>
      <c r="B71" s="111"/>
      <c r="C71" s="111" t="s">
        <v>1658</v>
      </c>
      <c r="D71" s="111"/>
      <c r="E71" s="112">
        <v>24.89</v>
      </c>
      <c r="F71" s="206"/>
      <c r="G71" s="206"/>
    </row>
    <row r="72" spans="1:7" ht="13.5" customHeight="1">
      <c r="A72" s="25"/>
      <c r="B72" s="26"/>
      <c r="C72" s="26" t="s">
        <v>1172</v>
      </c>
      <c r="D72" s="26"/>
      <c r="E72" s="27">
        <v>54.9</v>
      </c>
      <c r="F72" s="28"/>
      <c r="G72" s="28"/>
    </row>
    <row r="73" spans="1:7" ht="13.5" customHeight="1">
      <c r="A73" s="17">
        <v>22</v>
      </c>
      <c r="B73" s="18" t="s">
        <v>219</v>
      </c>
      <c r="C73" s="18" t="s">
        <v>220</v>
      </c>
      <c r="D73" s="18" t="s">
        <v>102</v>
      </c>
      <c r="E73" s="19">
        <v>40</v>
      </c>
      <c r="F73" s="20"/>
      <c r="G73" s="20"/>
    </row>
    <row r="74" spans="1:7" ht="28.5" customHeight="1">
      <c r="A74" s="13"/>
      <c r="B74" s="14" t="s">
        <v>12</v>
      </c>
      <c r="C74" s="14" t="s">
        <v>134</v>
      </c>
      <c r="D74" s="14"/>
      <c r="E74" s="15"/>
      <c r="F74" s="16"/>
      <c r="G74" s="16"/>
    </row>
    <row r="75" spans="1:7" ht="24" customHeight="1">
      <c r="A75" s="17">
        <v>23</v>
      </c>
      <c r="B75" s="18" t="s">
        <v>221</v>
      </c>
      <c r="C75" s="18" t="s">
        <v>222</v>
      </c>
      <c r="D75" s="18" t="s">
        <v>78</v>
      </c>
      <c r="E75" s="19">
        <v>17.260000000000002</v>
      </c>
      <c r="F75" s="20"/>
      <c r="G75" s="20"/>
    </row>
    <row r="76" spans="1:7" ht="13.5" customHeight="1">
      <c r="A76" s="110"/>
      <c r="B76" s="111"/>
      <c r="C76" s="111" t="s">
        <v>1659</v>
      </c>
      <c r="D76" s="111"/>
      <c r="E76" s="112">
        <v>19.329999999999998</v>
      </c>
      <c r="F76" s="206"/>
      <c r="G76" s="206"/>
    </row>
    <row r="77" spans="1:7" ht="13.5" customHeight="1">
      <c r="A77" s="110"/>
      <c r="B77" s="111"/>
      <c r="C77" s="111" t="s">
        <v>1660</v>
      </c>
      <c r="D77" s="111"/>
      <c r="E77" s="112">
        <v>-2.0699999999999998</v>
      </c>
      <c r="F77" s="206"/>
      <c r="G77" s="206"/>
    </row>
    <row r="78" spans="1:7" ht="13.5" customHeight="1">
      <c r="A78" s="25"/>
      <c r="B78" s="26"/>
      <c r="C78" s="26" t="s">
        <v>1172</v>
      </c>
      <c r="D78" s="26"/>
      <c r="E78" s="27">
        <v>17.260000000000002</v>
      </c>
      <c r="F78" s="28"/>
      <c r="G78" s="28"/>
    </row>
    <row r="79" spans="1:7" ht="24" customHeight="1">
      <c r="A79" s="17">
        <v>24</v>
      </c>
      <c r="B79" s="18" t="s">
        <v>223</v>
      </c>
      <c r="C79" s="18" t="s">
        <v>224</v>
      </c>
      <c r="D79" s="18" t="s">
        <v>102</v>
      </c>
      <c r="E79" s="19">
        <v>6</v>
      </c>
      <c r="F79" s="20"/>
      <c r="G79" s="20"/>
    </row>
    <row r="80" spans="1:7" ht="24" customHeight="1">
      <c r="A80" s="21">
        <v>25</v>
      </c>
      <c r="B80" s="22" t="s">
        <v>225</v>
      </c>
      <c r="C80" s="22" t="s">
        <v>226</v>
      </c>
      <c r="D80" s="22" t="s">
        <v>102</v>
      </c>
      <c r="E80" s="23">
        <v>4</v>
      </c>
      <c r="F80" s="24"/>
      <c r="G80" s="24"/>
    </row>
    <row r="81" spans="1:7" ht="24" customHeight="1">
      <c r="A81" s="21">
        <v>26</v>
      </c>
      <c r="B81" s="22" t="s">
        <v>227</v>
      </c>
      <c r="C81" s="22" t="s">
        <v>228</v>
      </c>
      <c r="D81" s="22" t="s">
        <v>102</v>
      </c>
      <c r="E81" s="23">
        <v>2</v>
      </c>
      <c r="F81" s="24"/>
      <c r="G81" s="24"/>
    </row>
    <row r="82" spans="1:7" ht="13.5" customHeight="1">
      <c r="A82" s="25"/>
      <c r="B82" s="26"/>
      <c r="C82" s="26" t="s">
        <v>1661</v>
      </c>
      <c r="D82" s="26"/>
      <c r="E82" s="27">
        <v>2</v>
      </c>
      <c r="F82" s="28"/>
      <c r="G82" s="28"/>
    </row>
    <row r="83" spans="1:7" ht="24" customHeight="1">
      <c r="A83" s="17">
        <v>27</v>
      </c>
      <c r="B83" s="18" t="s">
        <v>229</v>
      </c>
      <c r="C83" s="18" t="s">
        <v>230</v>
      </c>
      <c r="D83" s="18" t="s">
        <v>102</v>
      </c>
      <c r="E83" s="19">
        <v>7</v>
      </c>
      <c r="F83" s="20"/>
      <c r="G83" s="20"/>
    </row>
    <row r="84" spans="1:7" ht="24" customHeight="1">
      <c r="A84" s="21">
        <v>28</v>
      </c>
      <c r="B84" s="22" t="s">
        <v>231</v>
      </c>
      <c r="C84" s="22" t="s">
        <v>232</v>
      </c>
      <c r="D84" s="22" t="s">
        <v>102</v>
      </c>
      <c r="E84" s="23">
        <v>6</v>
      </c>
      <c r="F84" s="24"/>
      <c r="G84" s="24"/>
    </row>
    <row r="85" spans="1:7" ht="13.5" customHeight="1">
      <c r="A85" s="25"/>
      <c r="B85" s="26"/>
      <c r="C85" s="26" t="s">
        <v>1662</v>
      </c>
      <c r="D85" s="26"/>
      <c r="E85" s="27">
        <v>6</v>
      </c>
      <c r="F85" s="28"/>
      <c r="G85" s="28"/>
    </row>
    <row r="86" spans="1:7" ht="24" customHeight="1">
      <c r="A86" s="21">
        <v>29</v>
      </c>
      <c r="B86" s="22" t="s">
        <v>233</v>
      </c>
      <c r="C86" s="22" t="s">
        <v>234</v>
      </c>
      <c r="D86" s="22" t="s">
        <v>102</v>
      </c>
      <c r="E86" s="23">
        <v>1</v>
      </c>
      <c r="F86" s="24"/>
      <c r="G86" s="24"/>
    </row>
    <row r="87" spans="1:7" ht="13.5" customHeight="1">
      <c r="A87" s="25"/>
      <c r="B87" s="26"/>
      <c r="C87" s="26" t="s">
        <v>1663</v>
      </c>
      <c r="D87" s="26"/>
      <c r="E87" s="27">
        <v>1</v>
      </c>
      <c r="F87" s="28"/>
      <c r="G87" s="28"/>
    </row>
    <row r="88" spans="1:7" ht="24" customHeight="1">
      <c r="A88" s="17">
        <v>30</v>
      </c>
      <c r="B88" s="18" t="s">
        <v>235</v>
      </c>
      <c r="C88" s="18" t="s">
        <v>236</v>
      </c>
      <c r="D88" s="18" t="s">
        <v>127</v>
      </c>
      <c r="E88" s="19">
        <v>44.68</v>
      </c>
      <c r="F88" s="20"/>
      <c r="G88" s="20"/>
    </row>
    <row r="89" spans="1:7" ht="13.5" customHeight="1">
      <c r="A89" s="110"/>
      <c r="B89" s="111"/>
      <c r="C89" s="111" t="s">
        <v>1664</v>
      </c>
      <c r="D89" s="111"/>
      <c r="E89" s="112">
        <v>44.68</v>
      </c>
      <c r="F89" s="206"/>
      <c r="G89" s="206"/>
    </row>
    <row r="90" spans="1:7" ht="28.5" customHeight="1">
      <c r="A90" s="13"/>
      <c r="B90" s="14" t="s">
        <v>13</v>
      </c>
      <c r="C90" s="14" t="s">
        <v>237</v>
      </c>
      <c r="D90" s="14"/>
      <c r="E90" s="15"/>
      <c r="F90" s="16"/>
      <c r="G90" s="16"/>
    </row>
    <row r="91" spans="1:7" ht="24" customHeight="1">
      <c r="A91" s="17">
        <v>31</v>
      </c>
      <c r="B91" s="18" t="s">
        <v>238</v>
      </c>
      <c r="C91" s="18" t="s">
        <v>239</v>
      </c>
      <c r="D91" s="18" t="s">
        <v>78</v>
      </c>
      <c r="E91" s="19">
        <v>8.92</v>
      </c>
      <c r="F91" s="20"/>
      <c r="G91" s="20"/>
    </row>
    <row r="92" spans="1:7" ht="13.5" customHeight="1">
      <c r="A92" s="110"/>
      <c r="B92" s="111"/>
      <c r="C92" s="111" t="s">
        <v>1665</v>
      </c>
      <c r="D92" s="111"/>
      <c r="E92" s="112">
        <v>7.74</v>
      </c>
      <c r="F92" s="206"/>
      <c r="G92" s="206"/>
    </row>
    <row r="93" spans="1:7" ht="13.5" customHeight="1">
      <c r="A93" s="110"/>
      <c r="B93" s="111"/>
      <c r="C93" s="111" t="s">
        <v>1666</v>
      </c>
      <c r="D93" s="111"/>
      <c r="E93" s="112">
        <v>0.89</v>
      </c>
      <c r="F93" s="206"/>
      <c r="G93" s="206"/>
    </row>
    <row r="94" spans="1:7" ht="13.5" customHeight="1">
      <c r="A94" s="110"/>
      <c r="B94" s="111"/>
      <c r="C94" s="111" t="s">
        <v>1652</v>
      </c>
      <c r="D94" s="111"/>
      <c r="E94" s="112">
        <v>0.28999999999999998</v>
      </c>
      <c r="F94" s="206"/>
      <c r="G94" s="206"/>
    </row>
    <row r="95" spans="1:7" ht="13.5" customHeight="1">
      <c r="A95" s="25"/>
      <c r="B95" s="26"/>
      <c r="C95" s="26" t="s">
        <v>1172</v>
      </c>
      <c r="D95" s="26"/>
      <c r="E95" s="27">
        <v>8.92</v>
      </c>
      <c r="F95" s="28"/>
      <c r="G95" s="28"/>
    </row>
    <row r="96" spans="1:7" ht="13.5" customHeight="1">
      <c r="A96" s="17">
        <v>32</v>
      </c>
      <c r="B96" s="18" t="s">
        <v>240</v>
      </c>
      <c r="C96" s="18" t="s">
        <v>241</v>
      </c>
      <c r="D96" s="18" t="s">
        <v>127</v>
      </c>
      <c r="E96" s="19">
        <v>59.39</v>
      </c>
      <c r="F96" s="20"/>
      <c r="G96" s="20"/>
    </row>
    <row r="97" spans="1:7" ht="13.5" customHeight="1">
      <c r="A97" s="110"/>
      <c r="B97" s="111"/>
      <c r="C97" s="111" t="s">
        <v>1667</v>
      </c>
      <c r="D97" s="111"/>
      <c r="E97" s="112">
        <v>51.6</v>
      </c>
      <c r="F97" s="206"/>
      <c r="G97" s="206"/>
    </row>
    <row r="98" spans="1:7" ht="13.5" customHeight="1">
      <c r="A98" s="110"/>
      <c r="B98" s="111"/>
      <c r="C98" s="111" t="s">
        <v>1668</v>
      </c>
      <c r="D98" s="111"/>
      <c r="E98" s="112">
        <v>5.88</v>
      </c>
      <c r="F98" s="206"/>
      <c r="G98" s="206"/>
    </row>
    <row r="99" spans="1:7" ht="13.5" customHeight="1">
      <c r="A99" s="110"/>
      <c r="B99" s="111"/>
      <c r="C99" s="111" t="s">
        <v>1669</v>
      </c>
      <c r="D99" s="111"/>
      <c r="E99" s="112">
        <v>1.91</v>
      </c>
      <c r="F99" s="206"/>
      <c r="G99" s="206"/>
    </row>
    <row r="100" spans="1:7" ht="13.5" customHeight="1">
      <c r="A100" s="25"/>
      <c r="B100" s="26"/>
      <c r="C100" s="26" t="s">
        <v>1172</v>
      </c>
      <c r="D100" s="26"/>
      <c r="E100" s="27">
        <v>59.39</v>
      </c>
      <c r="F100" s="28"/>
      <c r="G100" s="28"/>
    </row>
    <row r="101" spans="1:7" ht="13.5" customHeight="1">
      <c r="A101" s="17">
        <v>33</v>
      </c>
      <c r="B101" s="18" t="s">
        <v>242</v>
      </c>
      <c r="C101" s="18" t="s">
        <v>243</v>
      </c>
      <c r="D101" s="18" t="s">
        <v>127</v>
      </c>
      <c r="E101" s="19">
        <v>59.39</v>
      </c>
      <c r="F101" s="20"/>
      <c r="G101" s="20"/>
    </row>
    <row r="102" spans="1:7" ht="13.5" customHeight="1">
      <c r="A102" s="110"/>
      <c r="B102" s="111"/>
      <c r="C102" s="111" t="s">
        <v>1667</v>
      </c>
      <c r="D102" s="111"/>
      <c r="E102" s="112">
        <v>51.6</v>
      </c>
      <c r="F102" s="206"/>
      <c r="G102" s="206"/>
    </row>
    <row r="103" spans="1:7" ht="13.5" customHeight="1">
      <c r="A103" s="110"/>
      <c r="B103" s="111"/>
      <c r="C103" s="111" t="s">
        <v>1668</v>
      </c>
      <c r="D103" s="111"/>
      <c r="E103" s="112">
        <v>5.88</v>
      </c>
      <c r="F103" s="206"/>
      <c r="G103" s="206"/>
    </row>
    <row r="104" spans="1:7" ht="13.5" customHeight="1">
      <c r="A104" s="110"/>
      <c r="B104" s="111"/>
      <c r="C104" s="111" t="s">
        <v>1669</v>
      </c>
      <c r="D104" s="111"/>
      <c r="E104" s="112">
        <v>1.91</v>
      </c>
      <c r="F104" s="206"/>
      <c r="G104" s="206"/>
    </row>
    <row r="105" spans="1:7" ht="13.5" customHeight="1">
      <c r="A105" s="25"/>
      <c r="B105" s="26"/>
      <c r="C105" s="26" t="s">
        <v>1172</v>
      </c>
      <c r="D105" s="26"/>
      <c r="E105" s="27">
        <v>59.39</v>
      </c>
      <c r="F105" s="28"/>
      <c r="G105" s="28"/>
    </row>
    <row r="106" spans="1:7" ht="24" customHeight="1">
      <c r="A106" s="17">
        <v>34</v>
      </c>
      <c r="B106" s="18" t="s">
        <v>244</v>
      </c>
      <c r="C106" s="18" t="s">
        <v>245</v>
      </c>
      <c r="D106" s="18" t="s">
        <v>127</v>
      </c>
      <c r="E106" s="19">
        <v>59.39</v>
      </c>
      <c r="F106" s="20"/>
      <c r="G106" s="20"/>
    </row>
    <row r="107" spans="1:7" ht="13.5" customHeight="1">
      <c r="A107" s="110"/>
      <c r="B107" s="111"/>
      <c r="C107" s="111" t="s">
        <v>1667</v>
      </c>
      <c r="D107" s="111"/>
      <c r="E107" s="112">
        <v>51.6</v>
      </c>
      <c r="F107" s="206"/>
      <c r="G107" s="206"/>
    </row>
    <row r="108" spans="1:7" ht="13.5" customHeight="1">
      <c r="A108" s="110"/>
      <c r="B108" s="111"/>
      <c r="C108" s="111" t="s">
        <v>1668</v>
      </c>
      <c r="D108" s="111"/>
      <c r="E108" s="112">
        <v>5.88</v>
      </c>
      <c r="F108" s="206"/>
      <c r="G108" s="206"/>
    </row>
    <row r="109" spans="1:7" ht="13.5" customHeight="1">
      <c r="A109" s="110"/>
      <c r="B109" s="111"/>
      <c r="C109" s="111" t="s">
        <v>1669</v>
      </c>
      <c r="D109" s="111"/>
      <c r="E109" s="112">
        <v>1.91</v>
      </c>
      <c r="F109" s="206"/>
      <c r="G109" s="206"/>
    </row>
    <row r="110" spans="1:7" ht="13.5" customHeight="1">
      <c r="A110" s="25"/>
      <c r="B110" s="26"/>
      <c r="C110" s="26" t="s">
        <v>1172</v>
      </c>
      <c r="D110" s="26"/>
      <c r="E110" s="27">
        <v>59.39</v>
      </c>
      <c r="F110" s="28"/>
      <c r="G110" s="28"/>
    </row>
    <row r="111" spans="1:7" ht="24" customHeight="1">
      <c r="A111" s="17">
        <v>35</v>
      </c>
      <c r="B111" s="18" t="s">
        <v>246</v>
      </c>
      <c r="C111" s="18" t="s">
        <v>247</v>
      </c>
      <c r="D111" s="18" t="s">
        <v>127</v>
      </c>
      <c r="E111" s="19">
        <v>59.39</v>
      </c>
      <c r="F111" s="20"/>
      <c r="G111" s="20"/>
    </row>
    <row r="112" spans="1:7" ht="13.5" customHeight="1">
      <c r="A112" s="110"/>
      <c r="B112" s="111"/>
      <c r="C112" s="111" t="s">
        <v>1667</v>
      </c>
      <c r="D112" s="111"/>
      <c r="E112" s="112">
        <v>51.6</v>
      </c>
      <c r="F112" s="206"/>
      <c r="G112" s="206"/>
    </row>
    <row r="113" spans="1:7" ht="13.5" customHeight="1">
      <c r="A113" s="110"/>
      <c r="B113" s="111"/>
      <c r="C113" s="111" t="s">
        <v>1668</v>
      </c>
      <c r="D113" s="111"/>
      <c r="E113" s="112">
        <v>5.88</v>
      </c>
      <c r="F113" s="206"/>
      <c r="G113" s="206"/>
    </row>
    <row r="114" spans="1:7" ht="13.5" customHeight="1">
      <c r="A114" s="110"/>
      <c r="B114" s="111"/>
      <c r="C114" s="111" t="s">
        <v>1669</v>
      </c>
      <c r="D114" s="111"/>
      <c r="E114" s="112">
        <v>1.91</v>
      </c>
      <c r="F114" s="206"/>
      <c r="G114" s="206"/>
    </row>
    <row r="115" spans="1:7" ht="13.5" customHeight="1">
      <c r="A115" s="25"/>
      <c r="B115" s="26"/>
      <c r="C115" s="26" t="s">
        <v>1172</v>
      </c>
      <c r="D115" s="26"/>
      <c r="E115" s="27">
        <v>59.39</v>
      </c>
      <c r="F115" s="28"/>
      <c r="G115" s="28"/>
    </row>
    <row r="116" spans="1:7" ht="34.5" customHeight="1">
      <c r="A116" s="17">
        <v>36</v>
      </c>
      <c r="B116" s="18" t="s">
        <v>248</v>
      </c>
      <c r="C116" s="18" t="s">
        <v>249</v>
      </c>
      <c r="D116" s="18" t="s">
        <v>99</v>
      </c>
      <c r="E116" s="19">
        <v>334.3</v>
      </c>
      <c r="F116" s="20"/>
      <c r="G116" s="20"/>
    </row>
    <row r="117" spans="1:7" ht="13.5" customHeight="1">
      <c r="A117" s="110"/>
      <c r="B117" s="111"/>
      <c r="C117" s="111" t="s">
        <v>1670</v>
      </c>
      <c r="D117" s="111"/>
      <c r="E117" s="112">
        <v>334.3</v>
      </c>
      <c r="F117" s="206"/>
      <c r="G117" s="206"/>
    </row>
    <row r="118" spans="1:7" ht="24" customHeight="1">
      <c r="A118" s="17">
        <v>37</v>
      </c>
      <c r="B118" s="18" t="s">
        <v>250</v>
      </c>
      <c r="C118" s="18" t="s">
        <v>251</v>
      </c>
      <c r="D118" s="18" t="s">
        <v>99</v>
      </c>
      <c r="E118" s="19">
        <v>33.43</v>
      </c>
      <c r="F118" s="20"/>
      <c r="G118" s="20"/>
    </row>
    <row r="119" spans="1:7" ht="24" customHeight="1">
      <c r="A119" s="110"/>
      <c r="B119" s="111"/>
      <c r="C119" s="111" t="s">
        <v>1671</v>
      </c>
      <c r="D119" s="111"/>
      <c r="E119" s="112">
        <v>33.43</v>
      </c>
      <c r="F119" s="206"/>
      <c r="G119" s="206"/>
    </row>
    <row r="120" spans="1:7" ht="13.5" customHeight="1">
      <c r="A120" s="25"/>
      <c r="B120" s="26"/>
      <c r="C120" s="26" t="s">
        <v>1172</v>
      </c>
      <c r="D120" s="26"/>
      <c r="E120" s="27">
        <v>33.43</v>
      </c>
      <c r="F120" s="28"/>
      <c r="G120" s="28"/>
    </row>
    <row r="121" spans="1:7" ht="24" customHeight="1">
      <c r="A121" s="17">
        <v>38</v>
      </c>
      <c r="B121" s="18" t="s">
        <v>252</v>
      </c>
      <c r="C121" s="18" t="s">
        <v>253</v>
      </c>
      <c r="D121" s="18" t="s">
        <v>99</v>
      </c>
      <c r="E121" s="19">
        <v>33.43</v>
      </c>
      <c r="F121" s="20"/>
      <c r="G121" s="20"/>
    </row>
    <row r="122" spans="1:7" ht="24" customHeight="1">
      <c r="A122" s="110"/>
      <c r="B122" s="111"/>
      <c r="C122" s="111" t="s">
        <v>1671</v>
      </c>
      <c r="D122" s="111"/>
      <c r="E122" s="112">
        <v>33.43</v>
      </c>
      <c r="F122" s="206"/>
      <c r="G122" s="206"/>
    </row>
    <row r="123" spans="1:7" ht="13.5" customHeight="1">
      <c r="A123" s="25"/>
      <c r="B123" s="26"/>
      <c r="C123" s="26" t="s">
        <v>1172</v>
      </c>
      <c r="D123" s="26"/>
      <c r="E123" s="27">
        <v>33.43</v>
      </c>
      <c r="F123" s="28"/>
      <c r="G123" s="28"/>
    </row>
    <row r="124" spans="1:7" ht="24" customHeight="1">
      <c r="A124" s="17">
        <v>39</v>
      </c>
      <c r="B124" s="18" t="s">
        <v>254</v>
      </c>
      <c r="C124" s="18" t="s">
        <v>255</v>
      </c>
      <c r="D124" s="18" t="s">
        <v>84</v>
      </c>
      <c r="E124" s="19">
        <v>1.1599999999999999</v>
      </c>
      <c r="F124" s="20"/>
      <c r="G124" s="20"/>
    </row>
    <row r="125" spans="1:7" ht="13.5" customHeight="1">
      <c r="A125" s="17">
        <v>40</v>
      </c>
      <c r="B125" s="18" t="s">
        <v>256</v>
      </c>
      <c r="C125" s="18" t="s">
        <v>257</v>
      </c>
      <c r="D125" s="18" t="s">
        <v>102</v>
      </c>
      <c r="E125" s="19">
        <v>50</v>
      </c>
      <c r="F125" s="20"/>
      <c r="G125" s="20"/>
    </row>
    <row r="126" spans="1:7" ht="13.5" customHeight="1">
      <c r="A126" s="17">
        <v>41</v>
      </c>
      <c r="B126" s="18" t="s">
        <v>258</v>
      </c>
      <c r="C126" s="18" t="s">
        <v>259</v>
      </c>
      <c r="D126" s="18" t="s">
        <v>78</v>
      </c>
      <c r="E126" s="19">
        <v>1</v>
      </c>
      <c r="F126" s="20"/>
      <c r="G126" s="20"/>
    </row>
    <row r="127" spans="1:7" ht="24" customHeight="1">
      <c r="A127" s="110"/>
      <c r="B127" s="111"/>
      <c r="C127" s="111" t="s">
        <v>1672</v>
      </c>
      <c r="D127" s="111"/>
      <c r="E127" s="112">
        <v>1</v>
      </c>
      <c r="F127" s="206"/>
      <c r="G127" s="206"/>
    </row>
    <row r="128" spans="1:7" ht="13.5" customHeight="1">
      <c r="A128" s="25"/>
      <c r="B128" s="26"/>
      <c r="C128" s="26" t="s">
        <v>1172</v>
      </c>
      <c r="D128" s="26"/>
      <c r="E128" s="27">
        <v>1</v>
      </c>
      <c r="F128" s="28"/>
      <c r="G128" s="28"/>
    </row>
    <row r="129" spans="1:7" ht="24" customHeight="1">
      <c r="A129" s="17">
        <v>42</v>
      </c>
      <c r="B129" s="18" t="s">
        <v>260</v>
      </c>
      <c r="C129" s="18" t="s">
        <v>261</v>
      </c>
      <c r="D129" s="18" t="s">
        <v>127</v>
      </c>
      <c r="E129" s="19">
        <v>10.029999999999999</v>
      </c>
      <c r="F129" s="20"/>
      <c r="G129" s="20"/>
    </row>
    <row r="130" spans="1:7" ht="24" customHeight="1">
      <c r="A130" s="110"/>
      <c r="B130" s="111"/>
      <c r="C130" s="111" t="s">
        <v>1673</v>
      </c>
      <c r="D130" s="111"/>
      <c r="E130" s="112">
        <v>10.029999999999999</v>
      </c>
      <c r="F130" s="206"/>
      <c r="G130" s="206"/>
    </row>
    <row r="131" spans="1:7" ht="13.5" customHeight="1">
      <c r="A131" s="25"/>
      <c r="B131" s="26"/>
      <c r="C131" s="26" t="s">
        <v>1172</v>
      </c>
      <c r="D131" s="26"/>
      <c r="E131" s="27">
        <v>10.029999999999999</v>
      </c>
      <c r="F131" s="28"/>
      <c r="G131" s="28"/>
    </row>
    <row r="132" spans="1:7" ht="24" customHeight="1">
      <c r="A132" s="17">
        <v>43</v>
      </c>
      <c r="B132" s="18" t="s">
        <v>262</v>
      </c>
      <c r="C132" s="18" t="s">
        <v>263</v>
      </c>
      <c r="D132" s="18" t="s">
        <v>127</v>
      </c>
      <c r="E132" s="19">
        <v>10.029999999999999</v>
      </c>
      <c r="F132" s="20"/>
      <c r="G132" s="20"/>
    </row>
    <row r="133" spans="1:7" ht="24" customHeight="1">
      <c r="A133" s="110"/>
      <c r="B133" s="111"/>
      <c r="C133" s="111" t="s">
        <v>1673</v>
      </c>
      <c r="D133" s="111"/>
      <c r="E133" s="112">
        <v>10.029999999999999</v>
      </c>
      <c r="F133" s="206"/>
      <c r="G133" s="206"/>
    </row>
    <row r="134" spans="1:7" ht="13.5" customHeight="1">
      <c r="A134" s="25"/>
      <c r="B134" s="26"/>
      <c r="C134" s="26" t="s">
        <v>1172</v>
      </c>
      <c r="D134" s="26"/>
      <c r="E134" s="27">
        <v>10.029999999999999</v>
      </c>
      <c r="F134" s="28"/>
      <c r="G134" s="28"/>
    </row>
    <row r="135" spans="1:7" ht="28.5" customHeight="1">
      <c r="A135" s="13"/>
      <c r="B135" s="14" t="s">
        <v>15</v>
      </c>
      <c r="C135" s="14" t="s">
        <v>264</v>
      </c>
      <c r="D135" s="14"/>
      <c r="E135" s="15"/>
      <c r="F135" s="16"/>
      <c r="G135" s="16"/>
    </row>
    <row r="136" spans="1:7" ht="13.5" customHeight="1">
      <c r="A136" s="17">
        <v>44</v>
      </c>
      <c r="B136" s="18" t="s">
        <v>265</v>
      </c>
      <c r="C136" s="18" t="s">
        <v>266</v>
      </c>
      <c r="D136" s="18" t="s">
        <v>127</v>
      </c>
      <c r="E136" s="19">
        <v>10.36</v>
      </c>
      <c r="F136" s="20"/>
      <c r="G136" s="20"/>
    </row>
    <row r="137" spans="1:7" ht="13.5" customHeight="1">
      <c r="A137" s="110"/>
      <c r="B137" s="111"/>
      <c r="C137" s="111" t="s">
        <v>1674</v>
      </c>
      <c r="D137" s="111"/>
      <c r="E137" s="112">
        <v>10.36</v>
      </c>
      <c r="F137" s="206"/>
      <c r="G137" s="206"/>
    </row>
    <row r="138" spans="1:7" ht="24" customHeight="1">
      <c r="A138" s="17">
        <v>45</v>
      </c>
      <c r="B138" s="18" t="s">
        <v>267</v>
      </c>
      <c r="C138" s="18" t="s">
        <v>268</v>
      </c>
      <c r="D138" s="18" t="s">
        <v>127</v>
      </c>
      <c r="E138" s="19">
        <v>35.6</v>
      </c>
      <c r="F138" s="20"/>
      <c r="G138" s="20"/>
    </row>
    <row r="139" spans="1:7" ht="24" customHeight="1">
      <c r="A139" s="17">
        <v>46</v>
      </c>
      <c r="B139" s="18" t="s">
        <v>269</v>
      </c>
      <c r="C139" s="18" t="s">
        <v>270</v>
      </c>
      <c r="D139" s="18" t="s">
        <v>127</v>
      </c>
      <c r="E139" s="19">
        <v>35.6</v>
      </c>
      <c r="F139" s="20"/>
      <c r="G139" s="20"/>
    </row>
    <row r="140" spans="1:7" ht="24" customHeight="1">
      <c r="A140" s="17">
        <v>47</v>
      </c>
      <c r="B140" s="18" t="s">
        <v>271</v>
      </c>
      <c r="C140" s="18" t="s">
        <v>272</v>
      </c>
      <c r="D140" s="18" t="s">
        <v>127</v>
      </c>
      <c r="E140" s="19">
        <v>35.6</v>
      </c>
      <c r="F140" s="20"/>
      <c r="G140" s="20"/>
    </row>
    <row r="141" spans="1:7" ht="13.5" customHeight="1">
      <c r="A141" s="17">
        <v>48</v>
      </c>
      <c r="B141" s="18" t="s">
        <v>273</v>
      </c>
      <c r="C141" s="18" t="s">
        <v>274</v>
      </c>
      <c r="D141" s="18" t="s">
        <v>127</v>
      </c>
      <c r="E141" s="19">
        <v>159.93</v>
      </c>
      <c r="F141" s="20"/>
      <c r="G141" s="20"/>
    </row>
    <row r="142" spans="1:7" ht="34.5" customHeight="1">
      <c r="A142" s="110"/>
      <c r="B142" s="111"/>
      <c r="C142" s="111" t="s">
        <v>1675</v>
      </c>
      <c r="D142" s="111"/>
      <c r="E142" s="112">
        <v>175.95</v>
      </c>
      <c r="F142" s="206"/>
      <c r="G142" s="206"/>
    </row>
    <row r="143" spans="1:7" ht="13.5" customHeight="1">
      <c r="A143" s="110"/>
      <c r="B143" s="111"/>
      <c r="C143" s="111" t="s">
        <v>1676</v>
      </c>
      <c r="D143" s="111"/>
      <c r="E143" s="112">
        <v>-16.02</v>
      </c>
      <c r="F143" s="206"/>
      <c r="G143" s="206"/>
    </row>
    <row r="144" spans="1:7" ht="13.5" customHeight="1">
      <c r="A144" s="25"/>
      <c r="B144" s="26"/>
      <c r="C144" s="26" t="s">
        <v>1172</v>
      </c>
      <c r="D144" s="26"/>
      <c r="E144" s="27">
        <v>159.93</v>
      </c>
      <c r="F144" s="28"/>
      <c r="G144" s="28"/>
    </row>
    <row r="145" spans="1:7" ht="24" customHeight="1">
      <c r="A145" s="17">
        <v>49</v>
      </c>
      <c r="B145" s="18" t="s">
        <v>275</v>
      </c>
      <c r="C145" s="18" t="s">
        <v>276</v>
      </c>
      <c r="D145" s="18" t="s">
        <v>127</v>
      </c>
      <c r="E145" s="19">
        <v>159.93</v>
      </c>
      <c r="F145" s="20"/>
      <c r="G145" s="20"/>
    </row>
    <row r="146" spans="1:7" ht="34.5" customHeight="1">
      <c r="A146" s="110"/>
      <c r="B146" s="111"/>
      <c r="C146" s="111" t="s">
        <v>1675</v>
      </c>
      <c r="D146" s="111"/>
      <c r="E146" s="112">
        <v>175.95</v>
      </c>
      <c r="F146" s="206"/>
      <c r="G146" s="206"/>
    </row>
    <row r="147" spans="1:7" ht="13.5" customHeight="1">
      <c r="A147" s="110"/>
      <c r="B147" s="111"/>
      <c r="C147" s="111" t="s">
        <v>1676</v>
      </c>
      <c r="D147" s="111"/>
      <c r="E147" s="112">
        <v>-16.02</v>
      </c>
      <c r="F147" s="206"/>
      <c r="G147" s="206"/>
    </row>
    <row r="148" spans="1:7" ht="13.5" customHeight="1">
      <c r="A148" s="25"/>
      <c r="B148" s="26"/>
      <c r="C148" s="26" t="s">
        <v>1172</v>
      </c>
      <c r="D148" s="26"/>
      <c r="E148" s="27">
        <v>159.93</v>
      </c>
      <c r="F148" s="28"/>
      <c r="G148" s="28"/>
    </row>
    <row r="149" spans="1:7" ht="24" customHeight="1">
      <c r="A149" s="17">
        <v>50</v>
      </c>
      <c r="B149" s="18" t="s">
        <v>277</v>
      </c>
      <c r="C149" s="18" t="s">
        <v>278</v>
      </c>
      <c r="D149" s="18" t="s">
        <v>127</v>
      </c>
      <c r="E149" s="19">
        <v>80.83</v>
      </c>
      <c r="F149" s="20"/>
      <c r="G149" s="20"/>
    </row>
    <row r="150" spans="1:7" ht="34.5" customHeight="1">
      <c r="A150" s="110"/>
      <c r="B150" s="111"/>
      <c r="C150" s="111" t="s">
        <v>1675</v>
      </c>
      <c r="D150" s="111"/>
      <c r="E150" s="112">
        <v>175.95</v>
      </c>
      <c r="F150" s="206"/>
      <c r="G150" s="206"/>
    </row>
    <row r="151" spans="1:7" ht="13.5" customHeight="1">
      <c r="A151" s="110"/>
      <c r="B151" s="111"/>
      <c r="C151" s="111" t="s">
        <v>1676</v>
      </c>
      <c r="D151" s="111"/>
      <c r="E151" s="112">
        <v>-16.02</v>
      </c>
      <c r="F151" s="206"/>
      <c r="G151" s="206"/>
    </row>
    <row r="152" spans="1:7" ht="13.5" customHeight="1">
      <c r="A152" s="110"/>
      <c r="B152" s="111"/>
      <c r="C152" s="111" t="s">
        <v>1677</v>
      </c>
      <c r="D152" s="111"/>
      <c r="E152" s="112">
        <v>-79.099999999999994</v>
      </c>
      <c r="F152" s="206"/>
      <c r="G152" s="206"/>
    </row>
    <row r="153" spans="1:7" ht="13.5" customHeight="1">
      <c r="A153" s="25"/>
      <c r="B153" s="26"/>
      <c r="C153" s="26" t="s">
        <v>1172</v>
      </c>
      <c r="D153" s="26"/>
      <c r="E153" s="27">
        <v>80.83</v>
      </c>
      <c r="F153" s="28"/>
      <c r="G153" s="28"/>
    </row>
    <row r="154" spans="1:7" ht="24" customHeight="1">
      <c r="A154" s="17">
        <v>51</v>
      </c>
      <c r="B154" s="18" t="s">
        <v>279</v>
      </c>
      <c r="C154" s="18" t="s">
        <v>280</v>
      </c>
      <c r="D154" s="18" t="s">
        <v>99</v>
      </c>
      <c r="E154" s="19">
        <v>30.75</v>
      </c>
      <c r="F154" s="20"/>
      <c r="G154" s="20"/>
    </row>
    <row r="155" spans="1:7" ht="13.5" customHeight="1">
      <c r="A155" s="110"/>
      <c r="B155" s="111"/>
      <c r="C155" s="111" t="s">
        <v>1678</v>
      </c>
      <c r="D155" s="111"/>
      <c r="E155" s="112">
        <v>30.75</v>
      </c>
      <c r="F155" s="206"/>
      <c r="G155" s="206"/>
    </row>
    <row r="156" spans="1:7" ht="24" customHeight="1">
      <c r="A156" s="17">
        <v>52</v>
      </c>
      <c r="B156" s="18" t="s">
        <v>281</v>
      </c>
      <c r="C156" s="18" t="s">
        <v>282</v>
      </c>
      <c r="D156" s="18" t="s">
        <v>99</v>
      </c>
      <c r="E156" s="19">
        <v>28</v>
      </c>
      <c r="F156" s="20"/>
      <c r="G156" s="20"/>
    </row>
    <row r="157" spans="1:7" ht="13.5" customHeight="1">
      <c r="A157" s="110"/>
      <c r="B157" s="111"/>
      <c r="C157" s="111" t="s">
        <v>1679</v>
      </c>
      <c r="D157" s="111"/>
      <c r="E157" s="112">
        <v>28</v>
      </c>
      <c r="F157" s="206"/>
      <c r="G157" s="206"/>
    </row>
    <row r="158" spans="1:7" ht="24" customHeight="1">
      <c r="A158" s="17">
        <v>53</v>
      </c>
      <c r="B158" s="18" t="s">
        <v>283</v>
      </c>
      <c r="C158" s="18" t="s">
        <v>284</v>
      </c>
      <c r="D158" s="18" t="s">
        <v>127</v>
      </c>
      <c r="E158" s="19">
        <v>159.93</v>
      </c>
      <c r="F158" s="20"/>
      <c r="G158" s="20"/>
    </row>
    <row r="159" spans="1:7" ht="34.5" customHeight="1">
      <c r="A159" s="110"/>
      <c r="B159" s="111"/>
      <c r="C159" s="111" t="s">
        <v>1675</v>
      </c>
      <c r="D159" s="111"/>
      <c r="E159" s="112">
        <v>175.95</v>
      </c>
      <c r="F159" s="206"/>
      <c r="G159" s="206"/>
    </row>
    <row r="160" spans="1:7" ht="13.5" customHeight="1">
      <c r="A160" s="110"/>
      <c r="B160" s="111"/>
      <c r="C160" s="111" t="s">
        <v>1676</v>
      </c>
      <c r="D160" s="111"/>
      <c r="E160" s="112">
        <v>-16.02</v>
      </c>
      <c r="F160" s="206"/>
      <c r="G160" s="206"/>
    </row>
    <row r="161" spans="1:7" ht="13.5" customHeight="1">
      <c r="A161" s="25"/>
      <c r="B161" s="26"/>
      <c r="C161" s="26" t="s">
        <v>1172</v>
      </c>
      <c r="D161" s="26"/>
      <c r="E161" s="27">
        <v>159.93</v>
      </c>
      <c r="F161" s="28"/>
      <c r="G161" s="28"/>
    </row>
    <row r="162" spans="1:7" ht="24" customHeight="1">
      <c r="A162" s="17">
        <v>54</v>
      </c>
      <c r="B162" s="18" t="s">
        <v>285</v>
      </c>
      <c r="C162" s="18" t="s">
        <v>286</v>
      </c>
      <c r="D162" s="18" t="s">
        <v>127</v>
      </c>
      <c r="E162" s="19">
        <v>119.82</v>
      </c>
      <c r="F162" s="20"/>
      <c r="G162" s="20"/>
    </row>
    <row r="163" spans="1:7" ht="13.5" customHeight="1">
      <c r="A163" s="110"/>
      <c r="B163" s="111"/>
      <c r="C163" s="111" t="s">
        <v>1680</v>
      </c>
      <c r="D163" s="111"/>
      <c r="E163" s="112">
        <v>40.64</v>
      </c>
      <c r="F163" s="206"/>
      <c r="G163" s="206"/>
    </row>
    <row r="164" spans="1:7" ht="13.5" customHeight="1">
      <c r="A164" s="110"/>
      <c r="B164" s="111"/>
      <c r="C164" s="111" t="s">
        <v>1681</v>
      </c>
      <c r="D164" s="111"/>
      <c r="E164" s="112">
        <v>38.39</v>
      </c>
      <c r="F164" s="206"/>
      <c r="G164" s="206"/>
    </row>
    <row r="165" spans="1:7" ht="13.5" customHeight="1">
      <c r="A165" s="110"/>
      <c r="B165" s="111"/>
      <c r="C165" s="111" t="s">
        <v>1682</v>
      </c>
      <c r="D165" s="111"/>
      <c r="E165" s="112">
        <v>20.8</v>
      </c>
      <c r="F165" s="206"/>
      <c r="G165" s="206"/>
    </row>
    <row r="166" spans="1:7" ht="13.5" customHeight="1">
      <c r="A166" s="110"/>
      <c r="B166" s="111"/>
      <c r="C166" s="111" t="s">
        <v>1683</v>
      </c>
      <c r="D166" s="111"/>
      <c r="E166" s="112">
        <v>17.02</v>
      </c>
      <c r="F166" s="206"/>
      <c r="G166" s="206"/>
    </row>
    <row r="167" spans="1:7" ht="13.5" customHeight="1">
      <c r="A167" s="110"/>
      <c r="B167" s="111"/>
      <c r="C167" s="111" t="s">
        <v>1684</v>
      </c>
      <c r="D167" s="111"/>
      <c r="E167" s="112">
        <v>3.36</v>
      </c>
      <c r="F167" s="206"/>
      <c r="G167" s="206"/>
    </row>
    <row r="168" spans="1:7" ht="13.5" customHeight="1">
      <c r="A168" s="110"/>
      <c r="B168" s="111"/>
      <c r="C168" s="111" t="s">
        <v>1685</v>
      </c>
      <c r="D168" s="111"/>
      <c r="E168" s="112">
        <v>-10.36</v>
      </c>
      <c r="F168" s="206"/>
      <c r="G168" s="206"/>
    </row>
    <row r="169" spans="1:7" ht="13.5" customHeight="1">
      <c r="A169" s="208"/>
      <c r="B169" s="209"/>
      <c r="C169" s="209" t="s">
        <v>1686</v>
      </c>
      <c r="D169" s="209"/>
      <c r="E169" s="210">
        <v>109.85</v>
      </c>
      <c r="F169" s="211"/>
      <c r="G169" s="211"/>
    </row>
    <row r="170" spans="1:7" ht="13.5" customHeight="1">
      <c r="A170" s="110"/>
      <c r="B170" s="111"/>
      <c r="C170" s="111" t="s">
        <v>1687</v>
      </c>
      <c r="D170" s="111"/>
      <c r="E170" s="112">
        <v>9.9700000000000006</v>
      </c>
      <c r="F170" s="206"/>
      <c r="G170" s="206"/>
    </row>
    <row r="171" spans="1:7" ht="13.5" customHeight="1">
      <c r="A171" s="208"/>
      <c r="B171" s="209"/>
      <c r="C171" s="209" t="s">
        <v>1686</v>
      </c>
      <c r="D171" s="209"/>
      <c r="E171" s="210">
        <v>9.9700000000000006</v>
      </c>
      <c r="F171" s="211"/>
      <c r="G171" s="211"/>
    </row>
    <row r="172" spans="1:7" ht="13.5" customHeight="1">
      <c r="A172" s="25"/>
      <c r="B172" s="26"/>
      <c r="C172" s="26" t="s">
        <v>1172</v>
      </c>
      <c r="D172" s="26"/>
      <c r="E172" s="27">
        <v>119.82</v>
      </c>
      <c r="F172" s="28"/>
      <c r="G172" s="28"/>
    </row>
    <row r="173" spans="1:7" ht="24" customHeight="1">
      <c r="A173" s="17">
        <v>55</v>
      </c>
      <c r="B173" s="18" t="s">
        <v>287</v>
      </c>
      <c r="C173" s="18" t="s">
        <v>288</v>
      </c>
      <c r="D173" s="18" t="s">
        <v>127</v>
      </c>
      <c r="E173" s="19">
        <v>109.85</v>
      </c>
      <c r="F173" s="20"/>
      <c r="G173" s="20"/>
    </row>
    <row r="174" spans="1:7" ht="13.5" customHeight="1">
      <c r="A174" s="110"/>
      <c r="B174" s="111"/>
      <c r="C174" s="111" t="s">
        <v>1680</v>
      </c>
      <c r="D174" s="111"/>
      <c r="E174" s="112">
        <v>40.64</v>
      </c>
      <c r="F174" s="206"/>
      <c r="G174" s="206"/>
    </row>
    <row r="175" spans="1:7" ht="13.5" customHeight="1">
      <c r="A175" s="110"/>
      <c r="B175" s="111"/>
      <c r="C175" s="111" t="s">
        <v>1681</v>
      </c>
      <c r="D175" s="111"/>
      <c r="E175" s="112">
        <v>38.39</v>
      </c>
      <c r="F175" s="206"/>
      <c r="G175" s="206"/>
    </row>
    <row r="176" spans="1:7" ht="13.5" customHeight="1">
      <c r="A176" s="110"/>
      <c r="B176" s="111"/>
      <c r="C176" s="111" t="s">
        <v>1682</v>
      </c>
      <c r="D176" s="111"/>
      <c r="E176" s="112">
        <v>20.8</v>
      </c>
      <c r="F176" s="206"/>
      <c r="G176" s="206"/>
    </row>
    <row r="177" spans="1:7" ht="13.5" customHeight="1">
      <c r="A177" s="110"/>
      <c r="B177" s="111"/>
      <c r="C177" s="111" t="s">
        <v>1683</v>
      </c>
      <c r="D177" s="111"/>
      <c r="E177" s="112">
        <v>17.02</v>
      </c>
      <c r="F177" s="206"/>
      <c r="G177" s="206"/>
    </row>
    <row r="178" spans="1:7" ht="13.5" customHeight="1">
      <c r="A178" s="110"/>
      <c r="B178" s="111"/>
      <c r="C178" s="111" t="s">
        <v>1684</v>
      </c>
      <c r="D178" s="111"/>
      <c r="E178" s="112">
        <v>3.36</v>
      </c>
      <c r="F178" s="206"/>
      <c r="G178" s="206"/>
    </row>
    <row r="179" spans="1:7" ht="13.5" customHeight="1">
      <c r="A179" s="110"/>
      <c r="B179" s="111"/>
      <c r="C179" s="111" t="s">
        <v>1685</v>
      </c>
      <c r="D179" s="111"/>
      <c r="E179" s="112">
        <v>-10.36</v>
      </c>
      <c r="F179" s="206"/>
      <c r="G179" s="206"/>
    </row>
    <row r="180" spans="1:7" ht="13.5" customHeight="1">
      <c r="A180" s="25"/>
      <c r="B180" s="26"/>
      <c r="C180" s="26" t="s">
        <v>1172</v>
      </c>
      <c r="D180" s="26"/>
      <c r="E180" s="27">
        <v>109.85</v>
      </c>
      <c r="F180" s="28"/>
      <c r="G180" s="28"/>
    </row>
    <row r="181" spans="1:7" ht="24" customHeight="1">
      <c r="A181" s="17">
        <v>56</v>
      </c>
      <c r="B181" s="18" t="s">
        <v>289</v>
      </c>
      <c r="C181" s="18" t="s">
        <v>290</v>
      </c>
      <c r="D181" s="18" t="s">
        <v>127</v>
      </c>
      <c r="E181" s="19">
        <v>9.9700000000000006</v>
      </c>
      <c r="F181" s="20"/>
      <c r="G181" s="20"/>
    </row>
    <row r="182" spans="1:7" ht="13.5" customHeight="1">
      <c r="A182" s="110"/>
      <c r="B182" s="111"/>
      <c r="C182" s="111" t="s">
        <v>1687</v>
      </c>
      <c r="D182" s="111"/>
      <c r="E182" s="112">
        <v>9.9700000000000006</v>
      </c>
      <c r="F182" s="206"/>
      <c r="G182" s="206"/>
    </row>
    <row r="183" spans="1:7" ht="24" customHeight="1">
      <c r="A183" s="17">
        <v>57</v>
      </c>
      <c r="B183" s="18" t="s">
        <v>291</v>
      </c>
      <c r="C183" s="18" t="s">
        <v>292</v>
      </c>
      <c r="D183" s="18" t="s">
        <v>78</v>
      </c>
      <c r="E183" s="19">
        <v>1.78</v>
      </c>
      <c r="F183" s="20"/>
      <c r="G183" s="20"/>
    </row>
    <row r="184" spans="1:7" ht="13.5" customHeight="1">
      <c r="A184" s="110"/>
      <c r="B184" s="111"/>
      <c r="C184" s="111" t="s">
        <v>1688</v>
      </c>
      <c r="D184" s="111"/>
      <c r="E184" s="112">
        <v>1.78</v>
      </c>
      <c r="F184" s="206"/>
      <c r="G184" s="206"/>
    </row>
    <row r="185" spans="1:7" ht="24" customHeight="1">
      <c r="A185" s="17">
        <v>58</v>
      </c>
      <c r="B185" s="18" t="s">
        <v>293</v>
      </c>
      <c r="C185" s="18" t="s">
        <v>294</v>
      </c>
      <c r="D185" s="18" t="s">
        <v>127</v>
      </c>
      <c r="E185" s="19">
        <v>58.52</v>
      </c>
      <c r="F185" s="20"/>
      <c r="G185" s="20"/>
    </row>
    <row r="186" spans="1:7" ht="13.5" customHeight="1">
      <c r="A186" s="110"/>
      <c r="B186" s="111"/>
      <c r="C186" s="111" t="s">
        <v>1689</v>
      </c>
      <c r="D186" s="111"/>
      <c r="E186" s="112">
        <v>45.92</v>
      </c>
      <c r="F186" s="206"/>
      <c r="G186" s="206"/>
    </row>
    <row r="187" spans="1:7" ht="13.5" customHeight="1">
      <c r="A187" s="110"/>
      <c r="B187" s="111"/>
      <c r="C187" s="111" t="s">
        <v>1690</v>
      </c>
      <c r="D187" s="111"/>
      <c r="E187" s="112">
        <v>12.6</v>
      </c>
      <c r="F187" s="206"/>
      <c r="G187" s="206"/>
    </row>
    <row r="188" spans="1:7" ht="13.5" customHeight="1">
      <c r="A188" s="25"/>
      <c r="B188" s="26"/>
      <c r="C188" s="26" t="s">
        <v>1172</v>
      </c>
      <c r="D188" s="26"/>
      <c r="E188" s="27">
        <v>58.52</v>
      </c>
      <c r="F188" s="28"/>
      <c r="G188" s="28"/>
    </row>
    <row r="189" spans="1:7" ht="13.5" customHeight="1">
      <c r="A189" s="17">
        <v>59</v>
      </c>
      <c r="B189" s="18" t="s">
        <v>295</v>
      </c>
      <c r="C189" s="18" t="s">
        <v>296</v>
      </c>
      <c r="D189" s="18" t="s">
        <v>78</v>
      </c>
      <c r="E189" s="19">
        <v>7.12</v>
      </c>
      <c r="F189" s="20"/>
      <c r="G189" s="20"/>
    </row>
    <row r="190" spans="1:7" ht="13.5" customHeight="1">
      <c r="A190" s="110"/>
      <c r="B190" s="111"/>
      <c r="C190" s="111" t="s">
        <v>1691</v>
      </c>
      <c r="D190" s="111"/>
      <c r="E190" s="112">
        <v>7.12</v>
      </c>
      <c r="F190" s="206"/>
      <c r="G190" s="206"/>
    </row>
    <row r="191" spans="1:7" ht="13.5" customHeight="1">
      <c r="A191" s="17">
        <v>60</v>
      </c>
      <c r="B191" s="18" t="s">
        <v>297</v>
      </c>
      <c r="C191" s="18" t="s">
        <v>298</v>
      </c>
      <c r="D191" s="18" t="s">
        <v>99</v>
      </c>
      <c r="E191" s="19">
        <v>70</v>
      </c>
      <c r="F191" s="20"/>
      <c r="G191" s="20"/>
    </row>
    <row r="192" spans="1:7" ht="24" customHeight="1">
      <c r="A192" s="17">
        <v>61</v>
      </c>
      <c r="B192" s="18" t="s">
        <v>299</v>
      </c>
      <c r="C192" s="18" t="s">
        <v>300</v>
      </c>
      <c r="D192" s="18" t="s">
        <v>127</v>
      </c>
      <c r="E192" s="19">
        <v>35.6</v>
      </c>
      <c r="F192" s="20"/>
      <c r="G192" s="20"/>
    </row>
    <row r="193" spans="1:7" ht="24" customHeight="1">
      <c r="A193" s="17">
        <v>62</v>
      </c>
      <c r="B193" s="18" t="s">
        <v>301</v>
      </c>
      <c r="C193" s="18" t="s">
        <v>302</v>
      </c>
      <c r="D193" s="18" t="s">
        <v>127</v>
      </c>
      <c r="E193" s="19">
        <v>35.6</v>
      </c>
      <c r="F193" s="20"/>
      <c r="G193" s="20"/>
    </row>
    <row r="194" spans="1:7" ht="28.5" customHeight="1">
      <c r="A194" s="13"/>
      <c r="B194" s="14" t="s">
        <v>73</v>
      </c>
      <c r="C194" s="14" t="s">
        <v>74</v>
      </c>
      <c r="D194" s="14"/>
      <c r="E194" s="15"/>
      <c r="F194" s="16"/>
      <c r="G194" s="16"/>
    </row>
    <row r="195" spans="1:7" ht="24" customHeight="1">
      <c r="A195" s="17">
        <v>63</v>
      </c>
      <c r="B195" s="18" t="s">
        <v>303</v>
      </c>
      <c r="C195" s="18" t="s">
        <v>304</v>
      </c>
      <c r="D195" s="18" t="s">
        <v>127</v>
      </c>
      <c r="E195" s="19">
        <v>105</v>
      </c>
      <c r="F195" s="20"/>
      <c r="G195" s="20"/>
    </row>
    <row r="196" spans="1:7" ht="13.5" customHeight="1">
      <c r="A196" s="110"/>
      <c r="B196" s="111"/>
      <c r="C196" s="111" t="s">
        <v>1692</v>
      </c>
      <c r="D196" s="111"/>
      <c r="E196" s="112">
        <v>105</v>
      </c>
      <c r="F196" s="206"/>
      <c r="G196" s="206"/>
    </row>
    <row r="197" spans="1:7" ht="24" customHeight="1">
      <c r="A197" s="17">
        <v>64</v>
      </c>
      <c r="B197" s="18" t="s">
        <v>305</v>
      </c>
      <c r="C197" s="18" t="s">
        <v>306</v>
      </c>
      <c r="D197" s="18" t="s">
        <v>127</v>
      </c>
      <c r="E197" s="19">
        <v>157.5</v>
      </c>
      <c r="F197" s="20"/>
      <c r="G197" s="20"/>
    </row>
    <row r="198" spans="1:7" ht="13.5" customHeight="1">
      <c r="A198" s="110"/>
      <c r="B198" s="111"/>
      <c r="C198" s="111" t="s">
        <v>1693</v>
      </c>
      <c r="D198" s="111"/>
      <c r="E198" s="112">
        <v>157.5</v>
      </c>
      <c r="F198" s="206"/>
      <c r="G198" s="206"/>
    </row>
    <row r="199" spans="1:7" ht="34.5" customHeight="1">
      <c r="A199" s="17">
        <v>65</v>
      </c>
      <c r="B199" s="18" t="s">
        <v>307</v>
      </c>
      <c r="C199" s="18" t="s">
        <v>308</v>
      </c>
      <c r="D199" s="18" t="s">
        <v>127</v>
      </c>
      <c r="E199" s="19">
        <v>105</v>
      </c>
      <c r="F199" s="20"/>
      <c r="G199" s="20"/>
    </row>
    <row r="200" spans="1:7" ht="13.5" customHeight="1">
      <c r="A200" s="110"/>
      <c r="B200" s="111"/>
      <c r="C200" s="111" t="s">
        <v>1692</v>
      </c>
      <c r="D200" s="111"/>
      <c r="E200" s="112">
        <v>105</v>
      </c>
      <c r="F200" s="206"/>
      <c r="G200" s="206"/>
    </row>
    <row r="201" spans="1:7" ht="24" customHeight="1">
      <c r="A201" s="17">
        <v>66</v>
      </c>
      <c r="B201" s="18" t="s">
        <v>309</v>
      </c>
      <c r="C201" s="18" t="s">
        <v>310</v>
      </c>
      <c r="D201" s="18" t="s">
        <v>127</v>
      </c>
      <c r="E201" s="19">
        <v>50</v>
      </c>
      <c r="F201" s="20"/>
      <c r="G201" s="20"/>
    </row>
    <row r="202" spans="1:7" ht="13.5" customHeight="1">
      <c r="A202" s="17">
        <v>67</v>
      </c>
      <c r="B202" s="18" t="s">
        <v>311</v>
      </c>
      <c r="C202" s="18" t="s">
        <v>312</v>
      </c>
      <c r="D202" s="18" t="s">
        <v>127</v>
      </c>
      <c r="E202" s="19">
        <v>35.799999999999997</v>
      </c>
      <c r="F202" s="20"/>
      <c r="G202" s="20"/>
    </row>
    <row r="203" spans="1:7" ht="24" customHeight="1">
      <c r="A203" s="17">
        <v>68</v>
      </c>
      <c r="B203" s="18" t="s">
        <v>313</v>
      </c>
      <c r="C203" s="18" t="s">
        <v>314</v>
      </c>
      <c r="D203" s="18" t="s">
        <v>102</v>
      </c>
      <c r="E203" s="19">
        <v>36</v>
      </c>
      <c r="F203" s="20"/>
      <c r="G203" s="20"/>
    </row>
    <row r="204" spans="1:7" ht="13.5" customHeight="1">
      <c r="A204" s="110"/>
      <c r="B204" s="111"/>
      <c r="C204" s="111" t="s">
        <v>1694</v>
      </c>
      <c r="D204" s="111"/>
      <c r="E204" s="112">
        <v>36</v>
      </c>
      <c r="F204" s="206"/>
      <c r="G204" s="206"/>
    </row>
    <row r="205" spans="1:7" ht="13.5" customHeight="1">
      <c r="A205" s="21">
        <v>69</v>
      </c>
      <c r="B205" s="22" t="s">
        <v>315</v>
      </c>
      <c r="C205" s="22" t="s">
        <v>316</v>
      </c>
      <c r="D205" s="22" t="s">
        <v>102</v>
      </c>
      <c r="E205" s="23">
        <v>36</v>
      </c>
      <c r="F205" s="24"/>
      <c r="G205" s="24"/>
    </row>
    <row r="206" spans="1:7" ht="13.5" customHeight="1">
      <c r="A206" s="17">
        <v>70</v>
      </c>
      <c r="B206" s="18" t="s">
        <v>317</v>
      </c>
      <c r="C206" s="18" t="s">
        <v>318</v>
      </c>
      <c r="D206" s="18" t="s">
        <v>99</v>
      </c>
      <c r="E206" s="19">
        <v>28.49</v>
      </c>
      <c r="F206" s="20"/>
      <c r="G206" s="20"/>
    </row>
    <row r="207" spans="1:7" ht="13.5" customHeight="1">
      <c r="A207" s="110"/>
      <c r="B207" s="111"/>
      <c r="C207" s="111" t="s">
        <v>1695</v>
      </c>
      <c r="D207" s="111"/>
      <c r="E207" s="112">
        <v>28.49</v>
      </c>
      <c r="F207" s="206"/>
      <c r="G207" s="206"/>
    </row>
    <row r="208" spans="1:7" ht="24" customHeight="1">
      <c r="A208" s="17">
        <v>71</v>
      </c>
      <c r="B208" s="18" t="s">
        <v>319</v>
      </c>
      <c r="C208" s="18" t="s">
        <v>320</v>
      </c>
      <c r="D208" s="18" t="s">
        <v>99</v>
      </c>
      <c r="E208" s="19">
        <v>28</v>
      </c>
      <c r="F208" s="20"/>
      <c r="G208" s="20"/>
    </row>
    <row r="209" spans="1:7" ht="13.5" customHeight="1">
      <c r="A209" s="110"/>
      <c r="B209" s="111"/>
      <c r="C209" s="111" t="s">
        <v>1679</v>
      </c>
      <c r="D209" s="111"/>
      <c r="E209" s="112">
        <v>28</v>
      </c>
      <c r="F209" s="206"/>
      <c r="G209" s="206"/>
    </row>
    <row r="210" spans="1:7" ht="28.5" customHeight="1">
      <c r="A210" s="13"/>
      <c r="B210" s="14" t="s">
        <v>136</v>
      </c>
      <c r="C210" s="14" t="s">
        <v>137</v>
      </c>
      <c r="D210" s="14"/>
      <c r="E210" s="15"/>
      <c r="F210" s="16"/>
      <c r="G210" s="16"/>
    </row>
    <row r="211" spans="1:7" ht="24" customHeight="1">
      <c r="A211" s="17">
        <v>72</v>
      </c>
      <c r="B211" s="18" t="s">
        <v>321</v>
      </c>
      <c r="C211" s="18" t="s">
        <v>322</v>
      </c>
      <c r="D211" s="18" t="s">
        <v>84</v>
      </c>
      <c r="E211" s="19">
        <v>221.02</v>
      </c>
      <c r="F211" s="20"/>
      <c r="G211" s="20"/>
    </row>
    <row r="212" spans="1:7" ht="30.75" customHeight="1">
      <c r="A212" s="9"/>
      <c r="B212" s="10" t="s">
        <v>93</v>
      </c>
      <c r="C212" s="10" t="s">
        <v>94</v>
      </c>
      <c r="D212" s="10"/>
      <c r="E212" s="11"/>
      <c r="F212" s="12"/>
      <c r="G212" s="12"/>
    </row>
    <row r="213" spans="1:7" ht="28.5" customHeight="1">
      <c r="A213" s="13"/>
      <c r="B213" s="14" t="s">
        <v>323</v>
      </c>
      <c r="C213" s="14" t="s">
        <v>324</v>
      </c>
      <c r="D213" s="14"/>
      <c r="E213" s="15"/>
      <c r="F213" s="16"/>
      <c r="G213" s="16"/>
    </row>
    <row r="214" spans="1:7" ht="24" customHeight="1">
      <c r="A214" s="17">
        <v>73</v>
      </c>
      <c r="B214" s="18" t="s">
        <v>325</v>
      </c>
      <c r="C214" s="18" t="s">
        <v>326</v>
      </c>
      <c r="D214" s="18" t="s">
        <v>127</v>
      </c>
      <c r="E214" s="19">
        <v>15.05</v>
      </c>
      <c r="F214" s="20"/>
      <c r="G214" s="20"/>
    </row>
    <row r="215" spans="1:7" ht="13.5" customHeight="1">
      <c r="A215" s="110"/>
      <c r="B215" s="111"/>
      <c r="C215" s="111" t="s">
        <v>1696</v>
      </c>
      <c r="D215" s="111"/>
      <c r="E215" s="112">
        <v>15.05</v>
      </c>
      <c r="F215" s="206"/>
      <c r="G215" s="206"/>
    </row>
    <row r="216" spans="1:7" ht="34.5" customHeight="1">
      <c r="A216" s="21">
        <v>74</v>
      </c>
      <c r="B216" s="22" t="s">
        <v>327</v>
      </c>
      <c r="C216" s="22" t="s">
        <v>328</v>
      </c>
      <c r="D216" s="22" t="s">
        <v>127</v>
      </c>
      <c r="E216" s="23">
        <v>16.55</v>
      </c>
      <c r="F216" s="24"/>
      <c r="G216" s="24"/>
    </row>
    <row r="217" spans="1:7" ht="13.5" customHeight="1">
      <c r="A217" s="110"/>
      <c r="B217" s="111"/>
      <c r="C217" s="111" t="s">
        <v>1697</v>
      </c>
      <c r="D217" s="111"/>
      <c r="E217" s="112">
        <v>16.55</v>
      </c>
      <c r="F217" s="206"/>
      <c r="G217" s="206"/>
    </row>
    <row r="218" spans="1:7" ht="24" customHeight="1">
      <c r="A218" s="17">
        <v>75</v>
      </c>
      <c r="B218" s="18" t="s">
        <v>329</v>
      </c>
      <c r="C218" s="18" t="s">
        <v>330</v>
      </c>
      <c r="D218" s="18" t="s">
        <v>127</v>
      </c>
      <c r="E218" s="19">
        <v>35.799999999999997</v>
      </c>
      <c r="F218" s="20"/>
      <c r="G218" s="20"/>
    </row>
    <row r="219" spans="1:7" ht="24" customHeight="1">
      <c r="A219" s="21">
        <v>76</v>
      </c>
      <c r="B219" s="22" t="s">
        <v>331</v>
      </c>
      <c r="C219" s="22" t="s">
        <v>332</v>
      </c>
      <c r="D219" s="22" t="s">
        <v>153</v>
      </c>
      <c r="E219" s="23">
        <v>36</v>
      </c>
      <c r="F219" s="24"/>
      <c r="G219" s="24"/>
    </row>
    <row r="220" spans="1:7" ht="34.5" customHeight="1">
      <c r="A220" s="21">
        <v>77</v>
      </c>
      <c r="B220" s="22" t="s">
        <v>333</v>
      </c>
      <c r="C220" s="22" t="s">
        <v>334</v>
      </c>
      <c r="D220" s="22" t="s">
        <v>99</v>
      </c>
      <c r="E220" s="23">
        <v>67</v>
      </c>
      <c r="F220" s="24"/>
      <c r="G220" s="24"/>
    </row>
    <row r="221" spans="1:7" ht="24" customHeight="1">
      <c r="A221" s="17">
        <v>78</v>
      </c>
      <c r="B221" s="18" t="s">
        <v>335</v>
      </c>
      <c r="C221" s="18" t="s">
        <v>336</v>
      </c>
      <c r="D221" s="18" t="s">
        <v>127</v>
      </c>
      <c r="E221" s="19">
        <v>43.59</v>
      </c>
      <c r="F221" s="20"/>
      <c r="G221" s="20"/>
    </row>
    <row r="222" spans="1:7" ht="13.5" customHeight="1">
      <c r="A222" s="110"/>
      <c r="B222" s="111"/>
      <c r="C222" s="111" t="s">
        <v>1698</v>
      </c>
      <c r="D222" s="111"/>
      <c r="E222" s="112">
        <v>35.799999999999997</v>
      </c>
      <c r="F222" s="206"/>
      <c r="G222" s="206"/>
    </row>
    <row r="223" spans="1:7" ht="13.5" customHeight="1">
      <c r="A223" s="110"/>
      <c r="B223" s="111"/>
      <c r="C223" s="111" t="s">
        <v>1668</v>
      </c>
      <c r="D223" s="111"/>
      <c r="E223" s="112">
        <v>5.88</v>
      </c>
      <c r="F223" s="206"/>
      <c r="G223" s="206"/>
    </row>
    <row r="224" spans="1:7" ht="13.5" customHeight="1">
      <c r="A224" s="110"/>
      <c r="B224" s="111"/>
      <c r="C224" s="111" t="s">
        <v>1669</v>
      </c>
      <c r="D224" s="111"/>
      <c r="E224" s="112">
        <v>1.91</v>
      </c>
      <c r="F224" s="206"/>
      <c r="G224" s="206"/>
    </row>
    <row r="225" spans="1:7" ht="13.5" customHeight="1">
      <c r="A225" s="25"/>
      <c r="B225" s="26"/>
      <c r="C225" s="26" t="s">
        <v>1172</v>
      </c>
      <c r="D225" s="26"/>
      <c r="E225" s="27">
        <v>43.59</v>
      </c>
      <c r="F225" s="28"/>
      <c r="G225" s="28"/>
    </row>
    <row r="226" spans="1:7" ht="34.5" customHeight="1">
      <c r="A226" s="21">
        <v>79</v>
      </c>
      <c r="B226" s="22" t="s">
        <v>337</v>
      </c>
      <c r="C226" s="22" t="s">
        <v>338</v>
      </c>
      <c r="D226" s="22" t="s">
        <v>127</v>
      </c>
      <c r="E226" s="23">
        <v>52.31</v>
      </c>
      <c r="F226" s="24"/>
      <c r="G226" s="24"/>
    </row>
    <row r="227" spans="1:7" ht="13.5" customHeight="1">
      <c r="A227" s="110"/>
      <c r="B227" s="111"/>
      <c r="C227" s="111" t="s">
        <v>1699</v>
      </c>
      <c r="D227" s="111"/>
      <c r="E227" s="112">
        <v>43.59</v>
      </c>
      <c r="F227" s="206"/>
      <c r="G227" s="206"/>
    </row>
    <row r="228" spans="1:7" ht="24" customHeight="1">
      <c r="A228" s="17">
        <v>80</v>
      </c>
      <c r="B228" s="18" t="s">
        <v>339</v>
      </c>
      <c r="C228" s="18" t="s">
        <v>340</v>
      </c>
      <c r="D228" s="18" t="s">
        <v>127</v>
      </c>
      <c r="E228" s="19">
        <v>11.4</v>
      </c>
      <c r="F228" s="20"/>
      <c r="G228" s="20"/>
    </row>
    <row r="229" spans="1:7" ht="13.5" customHeight="1">
      <c r="A229" s="110"/>
      <c r="B229" s="111"/>
      <c r="C229" s="111" t="s">
        <v>1700</v>
      </c>
      <c r="D229" s="111"/>
      <c r="E229" s="112">
        <v>11.4</v>
      </c>
      <c r="F229" s="206"/>
      <c r="G229" s="206"/>
    </row>
    <row r="230" spans="1:7" ht="13.5" customHeight="1">
      <c r="A230" s="25"/>
      <c r="B230" s="26"/>
      <c r="C230" s="26" t="s">
        <v>1172</v>
      </c>
      <c r="D230" s="26"/>
      <c r="E230" s="27">
        <v>11.4</v>
      </c>
      <c r="F230" s="28"/>
      <c r="G230" s="28"/>
    </row>
    <row r="231" spans="1:7" ht="34.5" customHeight="1">
      <c r="A231" s="21">
        <v>81</v>
      </c>
      <c r="B231" s="22" t="s">
        <v>337</v>
      </c>
      <c r="C231" s="22" t="s">
        <v>338</v>
      </c>
      <c r="D231" s="22" t="s">
        <v>127</v>
      </c>
      <c r="E231" s="23">
        <v>12.54</v>
      </c>
      <c r="F231" s="24"/>
      <c r="G231" s="24"/>
    </row>
    <row r="232" spans="1:7" ht="13.5" customHeight="1">
      <c r="A232" s="110"/>
      <c r="B232" s="111"/>
      <c r="C232" s="111" t="s">
        <v>1701</v>
      </c>
      <c r="D232" s="111"/>
      <c r="E232" s="112">
        <v>12.54</v>
      </c>
      <c r="F232" s="206"/>
      <c r="G232" s="206"/>
    </row>
    <row r="233" spans="1:7" ht="34.5" customHeight="1">
      <c r="A233" s="17">
        <v>82</v>
      </c>
      <c r="B233" s="18" t="s">
        <v>341</v>
      </c>
      <c r="C233" s="18" t="s">
        <v>342</v>
      </c>
      <c r="D233" s="18" t="s">
        <v>127</v>
      </c>
      <c r="E233" s="19">
        <v>43.59</v>
      </c>
      <c r="F233" s="20"/>
      <c r="G233" s="20"/>
    </row>
    <row r="234" spans="1:7" ht="24" customHeight="1">
      <c r="A234" s="21">
        <v>83</v>
      </c>
      <c r="B234" s="22" t="s">
        <v>343</v>
      </c>
      <c r="C234" s="22" t="s">
        <v>344</v>
      </c>
      <c r="D234" s="22" t="s">
        <v>127</v>
      </c>
      <c r="E234" s="23">
        <v>50.13</v>
      </c>
      <c r="F234" s="24"/>
      <c r="G234" s="24"/>
    </row>
    <row r="235" spans="1:7" ht="13.5" customHeight="1">
      <c r="A235" s="25"/>
      <c r="B235" s="26"/>
      <c r="C235" s="26" t="s">
        <v>1702</v>
      </c>
      <c r="D235" s="26"/>
      <c r="E235" s="27">
        <v>50.13</v>
      </c>
      <c r="F235" s="28"/>
      <c r="G235" s="28"/>
    </row>
    <row r="236" spans="1:7" ht="34.5" customHeight="1">
      <c r="A236" s="17">
        <v>84</v>
      </c>
      <c r="B236" s="18" t="s">
        <v>345</v>
      </c>
      <c r="C236" s="18" t="s">
        <v>346</v>
      </c>
      <c r="D236" s="18" t="s">
        <v>127</v>
      </c>
      <c r="E236" s="19">
        <v>43.59</v>
      </c>
      <c r="F236" s="20"/>
      <c r="G236" s="20"/>
    </row>
    <row r="237" spans="1:7" ht="24" customHeight="1">
      <c r="A237" s="21">
        <v>85</v>
      </c>
      <c r="B237" s="22" t="s">
        <v>343</v>
      </c>
      <c r="C237" s="22" t="s">
        <v>344</v>
      </c>
      <c r="D237" s="22" t="s">
        <v>127</v>
      </c>
      <c r="E237" s="23">
        <v>50.13</v>
      </c>
      <c r="F237" s="24"/>
      <c r="G237" s="24"/>
    </row>
    <row r="238" spans="1:7" ht="13.5" customHeight="1">
      <c r="A238" s="25"/>
      <c r="B238" s="26"/>
      <c r="C238" s="26" t="s">
        <v>1702</v>
      </c>
      <c r="D238" s="26"/>
      <c r="E238" s="27">
        <v>50.13</v>
      </c>
      <c r="F238" s="28"/>
      <c r="G238" s="28"/>
    </row>
    <row r="239" spans="1:7" ht="34.5" customHeight="1">
      <c r="A239" s="17">
        <v>86</v>
      </c>
      <c r="B239" s="18" t="s">
        <v>347</v>
      </c>
      <c r="C239" s="18" t="s">
        <v>348</v>
      </c>
      <c r="D239" s="18" t="s">
        <v>127</v>
      </c>
      <c r="E239" s="19">
        <v>11.4</v>
      </c>
      <c r="F239" s="20"/>
      <c r="G239" s="20"/>
    </row>
    <row r="240" spans="1:7" ht="13.5" customHeight="1">
      <c r="A240" s="110"/>
      <c r="B240" s="111"/>
      <c r="C240" s="111" t="s">
        <v>1700</v>
      </c>
      <c r="D240" s="111"/>
      <c r="E240" s="112">
        <v>11.4</v>
      </c>
      <c r="F240" s="206"/>
      <c r="G240" s="206"/>
    </row>
    <row r="241" spans="1:7" ht="13.5" customHeight="1">
      <c r="A241" s="25"/>
      <c r="B241" s="26"/>
      <c r="C241" s="26" t="s">
        <v>1172</v>
      </c>
      <c r="D241" s="26"/>
      <c r="E241" s="27">
        <v>11.4</v>
      </c>
      <c r="F241" s="28"/>
      <c r="G241" s="28"/>
    </row>
    <row r="242" spans="1:7" ht="24" customHeight="1">
      <c r="A242" s="21">
        <v>87</v>
      </c>
      <c r="B242" s="22" t="s">
        <v>343</v>
      </c>
      <c r="C242" s="22" t="s">
        <v>344</v>
      </c>
      <c r="D242" s="22" t="s">
        <v>127</v>
      </c>
      <c r="E242" s="23">
        <v>13.68</v>
      </c>
      <c r="F242" s="24"/>
      <c r="G242" s="24"/>
    </row>
    <row r="243" spans="1:7" ht="13.5" customHeight="1">
      <c r="A243" s="25"/>
      <c r="B243" s="26"/>
      <c r="C243" s="26" t="s">
        <v>2389</v>
      </c>
      <c r="D243" s="26"/>
      <c r="E243" s="27">
        <v>13.68</v>
      </c>
      <c r="F243" s="28"/>
      <c r="G243" s="28"/>
    </row>
    <row r="244" spans="1:7" ht="24" customHeight="1">
      <c r="A244" s="17">
        <v>88</v>
      </c>
      <c r="B244" s="18" t="s">
        <v>349</v>
      </c>
      <c r="C244" s="18" t="s">
        <v>350</v>
      </c>
      <c r="D244" s="18" t="s">
        <v>156</v>
      </c>
      <c r="E244" s="485">
        <v>14.88</v>
      </c>
      <c r="F244" s="20"/>
      <c r="G244" s="20"/>
    </row>
    <row r="245" spans="1:7" ht="28.5" customHeight="1">
      <c r="A245" s="13"/>
      <c r="B245" s="14" t="s">
        <v>351</v>
      </c>
      <c r="C245" s="14" t="s">
        <v>352</v>
      </c>
      <c r="D245" s="14"/>
      <c r="E245" s="15"/>
      <c r="F245" s="16"/>
      <c r="G245" s="16"/>
    </row>
    <row r="246" spans="1:7" ht="24" customHeight="1">
      <c r="A246" s="17">
        <v>89</v>
      </c>
      <c r="B246" s="18" t="s">
        <v>353</v>
      </c>
      <c r="C246" s="18" t="s">
        <v>354</v>
      </c>
      <c r="D246" s="18" t="s">
        <v>127</v>
      </c>
      <c r="E246" s="19">
        <v>64.819999999999993</v>
      </c>
      <c r="F246" s="20"/>
      <c r="G246" s="20"/>
    </row>
    <row r="247" spans="1:7" ht="13.5" customHeight="1">
      <c r="A247" s="110"/>
      <c r="B247" s="111"/>
      <c r="C247" s="111" t="s">
        <v>1703</v>
      </c>
      <c r="D247" s="111"/>
      <c r="E247" s="112">
        <v>52.22</v>
      </c>
      <c r="F247" s="206"/>
      <c r="G247" s="206"/>
    </row>
    <row r="248" spans="1:7" ht="13.5" customHeight="1">
      <c r="A248" s="110"/>
      <c r="B248" s="111"/>
      <c r="C248" s="111" t="s">
        <v>1690</v>
      </c>
      <c r="D248" s="111"/>
      <c r="E248" s="112">
        <v>12.6</v>
      </c>
      <c r="F248" s="206"/>
      <c r="G248" s="206"/>
    </row>
    <row r="249" spans="1:7" ht="13.5" customHeight="1">
      <c r="A249" s="25"/>
      <c r="B249" s="26"/>
      <c r="C249" s="26" t="s">
        <v>1172</v>
      </c>
      <c r="D249" s="26"/>
      <c r="E249" s="27">
        <v>64.819999999999993</v>
      </c>
      <c r="F249" s="28"/>
      <c r="G249" s="28"/>
    </row>
    <row r="250" spans="1:7" ht="13.5" customHeight="1">
      <c r="A250" s="21">
        <v>90</v>
      </c>
      <c r="B250" s="22" t="s">
        <v>355</v>
      </c>
      <c r="C250" s="22" t="s">
        <v>356</v>
      </c>
      <c r="D250" s="22" t="s">
        <v>84</v>
      </c>
      <c r="E250" s="23">
        <v>0.02</v>
      </c>
      <c r="F250" s="24"/>
      <c r="G250" s="24"/>
    </row>
    <row r="251" spans="1:7" ht="13.5" customHeight="1">
      <c r="A251" s="25"/>
      <c r="B251" s="26"/>
      <c r="C251" s="26" t="s">
        <v>1704</v>
      </c>
      <c r="D251" s="26"/>
      <c r="E251" s="27">
        <v>0.02</v>
      </c>
      <c r="F251" s="28"/>
      <c r="G251" s="28"/>
    </row>
    <row r="252" spans="1:7" ht="34.5" customHeight="1">
      <c r="A252" s="17">
        <v>91</v>
      </c>
      <c r="B252" s="18" t="s">
        <v>357</v>
      </c>
      <c r="C252" s="18" t="s">
        <v>358</v>
      </c>
      <c r="D252" s="18" t="s">
        <v>127</v>
      </c>
      <c r="E252" s="19">
        <v>64.819999999999993</v>
      </c>
      <c r="F252" s="20"/>
      <c r="G252" s="20"/>
    </row>
    <row r="253" spans="1:7" ht="13.5" customHeight="1">
      <c r="A253" s="110"/>
      <c r="B253" s="111"/>
      <c r="C253" s="111" t="s">
        <v>1703</v>
      </c>
      <c r="D253" s="111"/>
      <c r="E253" s="112">
        <v>52.22</v>
      </c>
      <c r="F253" s="206"/>
      <c r="G253" s="206"/>
    </row>
    <row r="254" spans="1:7" ht="13.5" customHeight="1">
      <c r="A254" s="110"/>
      <c r="B254" s="111"/>
      <c r="C254" s="111" t="s">
        <v>1690</v>
      </c>
      <c r="D254" s="111"/>
      <c r="E254" s="112">
        <v>12.6</v>
      </c>
      <c r="F254" s="206"/>
      <c r="G254" s="206"/>
    </row>
    <row r="255" spans="1:7" ht="13.5" customHeight="1">
      <c r="A255" s="25"/>
      <c r="B255" s="26"/>
      <c r="C255" s="26" t="s">
        <v>1172</v>
      </c>
      <c r="D255" s="26"/>
      <c r="E255" s="27">
        <v>64.819999999999993</v>
      </c>
      <c r="F255" s="28"/>
      <c r="G255" s="28"/>
    </row>
    <row r="256" spans="1:7" ht="24" customHeight="1">
      <c r="A256" s="21">
        <v>92</v>
      </c>
      <c r="B256" s="22" t="s">
        <v>359</v>
      </c>
      <c r="C256" s="22" t="s">
        <v>360</v>
      </c>
      <c r="D256" s="22" t="s">
        <v>127</v>
      </c>
      <c r="E256" s="23">
        <v>71.3</v>
      </c>
      <c r="F256" s="24"/>
      <c r="G256" s="24"/>
    </row>
    <row r="257" spans="1:7" ht="24" customHeight="1">
      <c r="A257" s="21">
        <v>93</v>
      </c>
      <c r="B257" s="22" t="s">
        <v>361</v>
      </c>
      <c r="C257" s="22" t="s">
        <v>362</v>
      </c>
      <c r="D257" s="22" t="s">
        <v>127</v>
      </c>
      <c r="E257" s="23">
        <v>71.3</v>
      </c>
      <c r="F257" s="24"/>
      <c r="G257" s="24"/>
    </row>
    <row r="258" spans="1:7" ht="13.5" customHeight="1">
      <c r="A258" s="110"/>
      <c r="B258" s="111"/>
      <c r="C258" s="111" t="s">
        <v>1705</v>
      </c>
      <c r="D258" s="111"/>
      <c r="E258" s="112">
        <v>57.44</v>
      </c>
      <c r="F258" s="206"/>
      <c r="G258" s="206"/>
    </row>
    <row r="259" spans="1:7" ht="13.5" customHeight="1">
      <c r="A259" s="110"/>
      <c r="B259" s="111"/>
      <c r="C259" s="111" t="s">
        <v>1706</v>
      </c>
      <c r="D259" s="111"/>
      <c r="E259" s="112">
        <v>13.86</v>
      </c>
      <c r="F259" s="206"/>
      <c r="G259" s="206"/>
    </row>
    <row r="260" spans="1:7" ht="13.5" customHeight="1">
      <c r="A260" s="25"/>
      <c r="B260" s="26"/>
      <c r="C260" s="26" t="s">
        <v>1172</v>
      </c>
      <c r="D260" s="26"/>
      <c r="E260" s="27">
        <v>71.3</v>
      </c>
      <c r="F260" s="28"/>
      <c r="G260" s="28"/>
    </row>
    <row r="261" spans="1:7" ht="34.5" customHeight="1">
      <c r="A261" s="17">
        <v>94</v>
      </c>
      <c r="B261" s="18" t="s">
        <v>363</v>
      </c>
      <c r="C261" s="18" t="s">
        <v>364</v>
      </c>
      <c r="D261" s="18" t="s">
        <v>127</v>
      </c>
      <c r="E261" s="19">
        <v>24.81</v>
      </c>
      <c r="F261" s="20"/>
      <c r="G261" s="20"/>
    </row>
    <row r="262" spans="1:7" ht="13.5" customHeight="1">
      <c r="A262" s="110"/>
      <c r="B262" s="111"/>
      <c r="C262" s="111" t="s">
        <v>1707</v>
      </c>
      <c r="D262" s="111"/>
      <c r="E262" s="112">
        <v>12.21</v>
      </c>
      <c r="F262" s="206"/>
      <c r="G262" s="206"/>
    </row>
    <row r="263" spans="1:7" ht="13.5" customHeight="1">
      <c r="A263" s="110"/>
      <c r="B263" s="111"/>
      <c r="C263" s="111" t="s">
        <v>1690</v>
      </c>
      <c r="D263" s="111"/>
      <c r="E263" s="112">
        <v>12.6</v>
      </c>
      <c r="F263" s="206"/>
      <c r="G263" s="206"/>
    </row>
    <row r="264" spans="1:7" ht="13.5" customHeight="1">
      <c r="A264" s="25"/>
      <c r="B264" s="26"/>
      <c r="C264" s="26" t="s">
        <v>1172</v>
      </c>
      <c r="D264" s="26"/>
      <c r="E264" s="27">
        <v>24.81</v>
      </c>
      <c r="F264" s="28"/>
      <c r="G264" s="28"/>
    </row>
    <row r="265" spans="1:7" ht="24" customHeight="1">
      <c r="A265" s="21">
        <v>95</v>
      </c>
      <c r="B265" s="22" t="s">
        <v>365</v>
      </c>
      <c r="C265" s="22" t="s">
        <v>366</v>
      </c>
      <c r="D265" s="22" t="s">
        <v>127</v>
      </c>
      <c r="E265" s="23">
        <v>27.79</v>
      </c>
      <c r="F265" s="24"/>
      <c r="G265" s="24"/>
    </row>
    <row r="266" spans="1:7" ht="13.5" customHeight="1">
      <c r="A266" s="212"/>
      <c r="B266" s="213"/>
      <c r="C266" s="213" t="s">
        <v>1594</v>
      </c>
      <c r="D266" s="213"/>
      <c r="E266" s="214"/>
      <c r="F266" s="215"/>
      <c r="G266" s="215"/>
    </row>
    <row r="267" spans="1:7" ht="13.5" customHeight="1">
      <c r="A267" s="110"/>
      <c r="B267" s="111"/>
      <c r="C267" s="111" t="s">
        <v>1708</v>
      </c>
      <c r="D267" s="111"/>
      <c r="E267" s="112">
        <v>27.79</v>
      </c>
      <c r="F267" s="206"/>
      <c r="G267" s="206"/>
    </row>
    <row r="268" spans="1:7" ht="24" customHeight="1">
      <c r="A268" s="17">
        <v>96</v>
      </c>
      <c r="B268" s="18" t="s">
        <v>367</v>
      </c>
      <c r="C268" s="18" t="s">
        <v>368</v>
      </c>
      <c r="D268" s="18" t="s">
        <v>127</v>
      </c>
      <c r="E268" s="19">
        <v>52.22</v>
      </c>
      <c r="F268" s="20"/>
      <c r="G268" s="20"/>
    </row>
    <row r="269" spans="1:7" ht="13.5" customHeight="1">
      <c r="A269" s="110"/>
      <c r="B269" s="111"/>
      <c r="C269" s="111" t="s">
        <v>1703</v>
      </c>
      <c r="D269" s="111"/>
      <c r="E269" s="112">
        <v>52.22</v>
      </c>
      <c r="F269" s="206"/>
      <c r="G269" s="206"/>
    </row>
    <row r="270" spans="1:7" ht="34.5" customHeight="1">
      <c r="A270" s="21">
        <v>97</v>
      </c>
      <c r="B270" s="22" t="s">
        <v>369</v>
      </c>
      <c r="C270" s="22" t="s">
        <v>370</v>
      </c>
      <c r="D270" s="22" t="s">
        <v>127</v>
      </c>
      <c r="E270" s="23">
        <v>60.05</v>
      </c>
      <c r="F270" s="24"/>
      <c r="G270" s="24"/>
    </row>
    <row r="271" spans="1:7" ht="24" customHeight="1">
      <c r="A271" s="21">
        <v>98</v>
      </c>
      <c r="B271" s="22" t="s">
        <v>371</v>
      </c>
      <c r="C271" s="22" t="s">
        <v>372</v>
      </c>
      <c r="D271" s="22" t="s">
        <v>102</v>
      </c>
      <c r="E271" s="23">
        <v>163.97</v>
      </c>
      <c r="F271" s="24"/>
      <c r="G271" s="24"/>
    </row>
    <row r="272" spans="1:7" ht="24" customHeight="1">
      <c r="A272" s="17">
        <v>99</v>
      </c>
      <c r="B272" s="18" t="s">
        <v>373</v>
      </c>
      <c r="C272" s="18" t="s">
        <v>374</v>
      </c>
      <c r="D272" s="18" t="s">
        <v>127</v>
      </c>
      <c r="E272" s="19">
        <v>9.4499999999999993</v>
      </c>
      <c r="F272" s="20"/>
      <c r="G272" s="20"/>
    </row>
    <row r="273" spans="1:7" ht="13.5" customHeight="1">
      <c r="A273" s="110"/>
      <c r="B273" s="111"/>
      <c r="C273" s="111" t="s">
        <v>1709</v>
      </c>
      <c r="D273" s="111"/>
      <c r="E273" s="112">
        <v>9.4499999999999993</v>
      </c>
      <c r="F273" s="206"/>
      <c r="G273" s="206"/>
    </row>
    <row r="274" spans="1:7" ht="13.5" customHeight="1">
      <c r="A274" s="17">
        <v>100</v>
      </c>
      <c r="B274" s="18" t="s">
        <v>375</v>
      </c>
      <c r="C274" s="18" t="s">
        <v>376</v>
      </c>
      <c r="D274" s="18" t="s">
        <v>102</v>
      </c>
      <c r="E274" s="19">
        <v>1</v>
      </c>
      <c r="F274" s="20"/>
      <c r="G274" s="20"/>
    </row>
    <row r="275" spans="1:7" ht="34.5" customHeight="1">
      <c r="A275" s="21">
        <v>101</v>
      </c>
      <c r="B275" s="22" t="s">
        <v>377</v>
      </c>
      <c r="C275" s="22" t="s">
        <v>378</v>
      </c>
      <c r="D275" s="22" t="s">
        <v>102</v>
      </c>
      <c r="E275" s="23">
        <v>1</v>
      </c>
      <c r="F275" s="24"/>
      <c r="G275" s="24"/>
    </row>
    <row r="276" spans="1:7" ht="13.5" customHeight="1">
      <c r="A276" s="212"/>
      <c r="B276" s="213"/>
      <c r="C276" s="213" t="s">
        <v>1598</v>
      </c>
      <c r="D276" s="213"/>
      <c r="E276" s="214"/>
      <c r="F276" s="215"/>
      <c r="G276" s="215"/>
    </row>
    <row r="277" spans="1:7" ht="13.5" customHeight="1">
      <c r="A277" s="17">
        <v>102</v>
      </c>
      <c r="B277" s="18" t="s">
        <v>379</v>
      </c>
      <c r="C277" s="18" t="s">
        <v>380</v>
      </c>
      <c r="D277" s="18" t="s">
        <v>102</v>
      </c>
      <c r="E277" s="19">
        <v>1</v>
      </c>
      <c r="F277" s="20"/>
      <c r="G277" s="20"/>
    </row>
    <row r="278" spans="1:7" ht="24" customHeight="1">
      <c r="A278" s="21">
        <v>103</v>
      </c>
      <c r="B278" s="22" t="s">
        <v>381</v>
      </c>
      <c r="C278" s="22" t="s">
        <v>382</v>
      </c>
      <c r="D278" s="22" t="s">
        <v>102</v>
      </c>
      <c r="E278" s="23">
        <v>1</v>
      </c>
      <c r="F278" s="24"/>
      <c r="G278" s="24"/>
    </row>
    <row r="279" spans="1:7" ht="24" customHeight="1">
      <c r="A279" s="17">
        <v>104</v>
      </c>
      <c r="B279" s="18" t="s">
        <v>383</v>
      </c>
      <c r="C279" s="18" t="s">
        <v>384</v>
      </c>
      <c r="D279" s="18" t="s">
        <v>102</v>
      </c>
      <c r="E279" s="19">
        <v>1</v>
      </c>
      <c r="F279" s="20"/>
      <c r="G279" s="20"/>
    </row>
    <row r="280" spans="1:7" ht="24" customHeight="1">
      <c r="A280" s="17">
        <v>105</v>
      </c>
      <c r="B280" s="18" t="s">
        <v>385</v>
      </c>
      <c r="C280" s="18" t="s">
        <v>386</v>
      </c>
      <c r="D280" s="18" t="s">
        <v>99</v>
      </c>
      <c r="E280" s="19">
        <v>31.46</v>
      </c>
      <c r="F280" s="20"/>
      <c r="G280" s="20"/>
    </row>
    <row r="281" spans="1:7" ht="13.5" customHeight="1">
      <c r="A281" s="110"/>
      <c r="B281" s="111"/>
      <c r="C281" s="111" t="s">
        <v>1710</v>
      </c>
      <c r="D281" s="111"/>
      <c r="E281" s="112">
        <v>31.46</v>
      </c>
      <c r="F281" s="206"/>
      <c r="G281" s="206"/>
    </row>
    <row r="282" spans="1:7" ht="24" customHeight="1">
      <c r="A282" s="21">
        <v>106</v>
      </c>
      <c r="B282" s="22" t="s">
        <v>387</v>
      </c>
      <c r="C282" s="22" t="s">
        <v>388</v>
      </c>
      <c r="D282" s="22" t="s">
        <v>102</v>
      </c>
      <c r="E282" s="23">
        <v>251.68</v>
      </c>
      <c r="F282" s="24"/>
      <c r="G282" s="24"/>
    </row>
    <row r="283" spans="1:7" ht="24" customHeight="1">
      <c r="A283" s="17">
        <v>107</v>
      </c>
      <c r="B283" s="18" t="s">
        <v>389</v>
      </c>
      <c r="C283" s="18" t="s">
        <v>390</v>
      </c>
      <c r="D283" s="18" t="s">
        <v>99</v>
      </c>
      <c r="E283" s="19">
        <v>31.46</v>
      </c>
      <c r="F283" s="20"/>
      <c r="G283" s="20"/>
    </row>
    <row r="284" spans="1:7" ht="13.5" customHeight="1">
      <c r="A284" s="110"/>
      <c r="B284" s="111"/>
      <c r="C284" s="111" t="s">
        <v>1710</v>
      </c>
      <c r="D284" s="111"/>
      <c r="E284" s="112">
        <v>31.46</v>
      </c>
      <c r="F284" s="206"/>
      <c r="G284" s="206"/>
    </row>
    <row r="285" spans="1:7" ht="24" customHeight="1">
      <c r="A285" s="21">
        <v>108</v>
      </c>
      <c r="B285" s="22" t="s">
        <v>387</v>
      </c>
      <c r="C285" s="22" t="s">
        <v>388</v>
      </c>
      <c r="D285" s="22" t="s">
        <v>102</v>
      </c>
      <c r="E285" s="23">
        <v>251.68</v>
      </c>
      <c r="F285" s="24"/>
      <c r="G285" s="24"/>
    </row>
    <row r="286" spans="1:7" ht="24" customHeight="1">
      <c r="A286" s="17">
        <v>109</v>
      </c>
      <c r="B286" s="18" t="s">
        <v>391</v>
      </c>
      <c r="C286" s="18" t="s">
        <v>392</v>
      </c>
      <c r="D286" s="18" t="s">
        <v>99</v>
      </c>
      <c r="E286" s="19">
        <v>33</v>
      </c>
      <c r="F286" s="20"/>
      <c r="G286" s="20"/>
    </row>
    <row r="287" spans="1:7" ht="13.5" customHeight="1">
      <c r="A287" s="110"/>
      <c r="B287" s="111"/>
      <c r="C287" s="111" t="s">
        <v>1711</v>
      </c>
      <c r="D287" s="111"/>
      <c r="E287" s="112">
        <v>33</v>
      </c>
      <c r="F287" s="206"/>
      <c r="G287" s="206"/>
    </row>
    <row r="288" spans="1:7" ht="24" customHeight="1">
      <c r="A288" s="21">
        <v>110</v>
      </c>
      <c r="B288" s="22" t="s">
        <v>387</v>
      </c>
      <c r="C288" s="22" t="s">
        <v>388</v>
      </c>
      <c r="D288" s="22" t="s">
        <v>102</v>
      </c>
      <c r="E288" s="23">
        <v>264</v>
      </c>
      <c r="F288" s="24"/>
      <c r="G288" s="24"/>
    </row>
    <row r="289" spans="1:7" ht="24" customHeight="1">
      <c r="A289" s="17">
        <v>111</v>
      </c>
      <c r="B289" s="18" t="s">
        <v>393</v>
      </c>
      <c r="C289" s="18" t="s">
        <v>394</v>
      </c>
      <c r="D289" s="18" t="s">
        <v>99</v>
      </c>
      <c r="E289" s="19">
        <v>33</v>
      </c>
      <c r="F289" s="20"/>
      <c r="G289" s="20"/>
    </row>
    <row r="290" spans="1:7" ht="13.5" customHeight="1">
      <c r="A290" s="110"/>
      <c r="B290" s="111"/>
      <c r="C290" s="111" t="s">
        <v>1711</v>
      </c>
      <c r="D290" s="111"/>
      <c r="E290" s="112">
        <v>33</v>
      </c>
      <c r="F290" s="206"/>
      <c r="G290" s="206"/>
    </row>
    <row r="291" spans="1:7" ht="24" customHeight="1">
      <c r="A291" s="21">
        <v>112</v>
      </c>
      <c r="B291" s="22" t="s">
        <v>387</v>
      </c>
      <c r="C291" s="22" t="s">
        <v>395</v>
      </c>
      <c r="D291" s="22" t="s">
        <v>102</v>
      </c>
      <c r="E291" s="23">
        <v>135</v>
      </c>
      <c r="F291" s="24"/>
      <c r="G291" s="24"/>
    </row>
    <row r="292" spans="1:7" ht="24" customHeight="1">
      <c r="A292" s="21">
        <v>113</v>
      </c>
      <c r="B292" s="22" t="s">
        <v>396</v>
      </c>
      <c r="C292" s="22" t="s">
        <v>397</v>
      </c>
      <c r="D292" s="22" t="s">
        <v>127</v>
      </c>
      <c r="E292" s="23">
        <v>14.52</v>
      </c>
      <c r="F292" s="24"/>
      <c r="G292" s="24"/>
    </row>
    <row r="293" spans="1:7" ht="13.5" customHeight="1">
      <c r="A293" s="110"/>
      <c r="B293" s="111"/>
      <c r="C293" s="111" t="s">
        <v>1712</v>
      </c>
      <c r="D293" s="111"/>
      <c r="E293" s="112">
        <v>14.52</v>
      </c>
      <c r="F293" s="206"/>
      <c r="G293" s="206"/>
    </row>
    <row r="294" spans="1:7" ht="24" customHeight="1">
      <c r="A294" s="17">
        <v>114</v>
      </c>
      <c r="B294" s="18" t="s">
        <v>398</v>
      </c>
      <c r="C294" s="18" t="s">
        <v>399</v>
      </c>
      <c r="D294" s="18" t="s">
        <v>127</v>
      </c>
      <c r="E294" s="19">
        <v>52.22</v>
      </c>
      <c r="F294" s="20"/>
      <c r="G294" s="20"/>
    </row>
    <row r="295" spans="1:7" ht="13.5" customHeight="1">
      <c r="A295" s="110"/>
      <c r="B295" s="111"/>
      <c r="C295" s="111" t="s">
        <v>1703</v>
      </c>
      <c r="D295" s="111"/>
      <c r="E295" s="112">
        <v>52.22</v>
      </c>
      <c r="F295" s="206"/>
      <c r="G295" s="206"/>
    </row>
    <row r="296" spans="1:7" ht="13.5" customHeight="1">
      <c r="A296" s="25"/>
      <c r="B296" s="26"/>
      <c r="C296" s="26" t="s">
        <v>1172</v>
      </c>
      <c r="D296" s="26"/>
      <c r="E296" s="27">
        <v>52.22</v>
      </c>
      <c r="F296" s="28"/>
      <c r="G296" s="28"/>
    </row>
    <row r="297" spans="1:7" ht="13.5" customHeight="1">
      <c r="A297" s="21">
        <v>115</v>
      </c>
      <c r="B297" s="22" t="s">
        <v>400</v>
      </c>
      <c r="C297" s="22" t="s">
        <v>401</v>
      </c>
      <c r="D297" s="22" t="s">
        <v>127</v>
      </c>
      <c r="E297" s="23">
        <v>54.83</v>
      </c>
      <c r="F297" s="24"/>
      <c r="G297" s="24"/>
    </row>
    <row r="298" spans="1:7" ht="13.5" customHeight="1">
      <c r="A298" s="110"/>
      <c r="B298" s="111"/>
      <c r="C298" s="111" t="s">
        <v>1713</v>
      </c>
      <c r="D298" s="111"/>
      <c r="E298" s="112">
        <v>54.83</v>
      </c>
      <c r="F298" s="206"/>
      <c r="G298" s="206"/>
    </row>
    <row r="299" spans="1:7" ht="13.5" customHeight="1">
      <c r="A299" s="17">
        <v>116</v>
      </c>
      <c r="B299" s="18" t="s">
        <v>398</v>
      </c>
      <c r="C299" s="18" t="s">
        <v>402</v>
      </c>
      <c r="D299" s="18" t="s">
        <v>127</v>
      </c>
      <c r="E299" s="19">
        <v>52.22</v>
      </c>
      <c r="F299" s="20"/>
      <c r="G299" s="20"/>
    </row>
    <row r="300" spans="1:7" ht="13.5" customHeight="1">
      <c r="A300" s="110"/>
      <c r="B300" s="111"/>
      <c r="C300" s="111" t="s">
        <v>1703</v>
      </c>
      <c r="D300" s="111"/>
      <c r="E300" s="112">
        <v>52.22</v>
      </c>
      <c r="F300" s="206"/>
      <c r="G300" s="206"/>
    </row>
    <row r="301" spans="1:7" ht="13.5" customHeight="1">
      <c r="A301" s="25"/>
      <c r="B301" s="26"/>
      <c r="C301" s="26" t="s">
        <v>1172</v>
      </c>
      <c r="D301" s="26"/>
      <c r="E301" s="27">
        <v>52.22</v>
      </c>
      <c r="F301" s="28"/>
      <c r="G301" s="28"/>
    </row>
    <row r="302" spans="1:7" ht="13.5" customHeight="1">
      <c r="A302" s="21">
        <v>117</v>
      </c>
      <c r="B302" s="22" t="s">
        <v>403</v>
      </c>
      <c r="C302" s="22" t="s">
        <v>404</v>
      </c>
      <c r="D302" s="22" t="s">
        <v>127</v>
      </c>
      <c r="E302" s="23">
        <v>54.83</v>
      </c>
      <c r="F302" s="24"/>
      <c r="G302" s="24"/>
    </row>
    <row r="303" spans="1:7" ht="13.5" customHeight="1">
      <c r="A303" s="110"/>
      <c r="B303" s="111"/>
      <c r="C303" s="111" t="s">
        <v>1713</v>
      </c>
      <c r="D303" s="111"/>
      <c r="E303" s="112">
        <v>54.83</v>
      </c>
      <c r="F303" s="206"/>
      <c r="G303" s="206"/>
    </row>
    <row r="304" spans="1:7" ht="13.5" customHeight="1">
      <c r="A304" s="17">
        <v>118</v>
      </c>
      <c r="B304" s="18" t="s">
        <v>405</v>
      </c>
      <c r="C304" s="18" t="s">
        <v>406</v>
      </c>
      <c r="D304" s="18" t="s">
        <v>127</v>
      </c>
      <c r="E304" s="19">
        <v>52.22</v>
      </c>
      <c r="F304" s="20"/>
      <c r="G304" s="20"/>
    </row>
    <row r="305" spans="1:7" ht="13.5" customHeight="1">
      <c r="A305" s="110"/>
      <c r="B305" s="111"/>
      <c r="C305" s="111" t="s">
        <v>1703</v>
      </c>
      <c r="D305" s="111"/>
      <c r="E305" s="112">
        <v>52.22</v>
      </c>
      <c r="F305" s="206"/>
      <c r="G305" s="206"/>
    </row>
    <row r="306" spans="1:7" ht="13.5" customHeight="1">
      <c r="A306" s="25"/>
      <c r="B306" s="26"/>
      <c r="C306" s="26" t="s">
        <v>1172</v>
      </c>
      <c r="D306" s="26"/>
      <c r="E306" s="27">
        <v>52.22</v>
      </c>
      <c r="F306" s="28"/>
      <c r="G306" s="28"/>
    </row>
    <row r="307" spans="1:7" ht="13.5" customHeight="1">
      <c r="A307" s="21">
        <v>119</v>
      </c>
      <c r="B307" s="22" t="s">
        <v>403</v>
      </c>
      <c r="C307" s="22" t="s">
        <v>407</v>
      </c>
      <c r="D307" s="22" t="s">
        <v>127</v>
      </c>
      <c r="E307" s="23">
        <v>54.83</v>
      </c>
      <c r="F307" s="24"/>
      <c r="G307" s="24"/>
    </row>
    <row r="308" spans="1:7" ht="13.5" customHeight="1">
      <c r="A308" s="110"/>
      <c r="B308" s="111"/>
      <c r="C308" s="111" t="s">
        <v>1714</v>
      </c>
      <c r="D308" s="111"/>
      <c r="E308" s="112">
        <v>54.83</v>
      </c>
      <c r="F308" s="206"/>
      <c r="G308" s="206"/>
    </row>
    <row r="309" spans="1:7" ht="13.5" customHeight="1">
      <c r="A309" s="25"/>
      <c r="B309" s="26"/>
      <c r="C309" s="26" t="s">
        <v>1172</v>
      </c>
      <c r="D309" s="26"/>
      <c r="E309" s="27">
        <v>54.83</v>
      </c>
      <c r="F309" s="28"/>
      <c r="G309" s="28"/>
    </row>
    <row r="310" spans="1:7" ht="13.5" customHeight="1">
      <c r="A310" s="17">
        <v>120</v>
      </c>
      <c r="B310" s="18" t="s">
        <v>408</v>
      </c>
      <c r="C310" s="18" t="s">
        <v>409</v>
      </c>
      <c r="D310" s="18" t="s">
        <v>127</v>
      </c>
      <c r="E310" s="19">
        <v>43.88</v>
      </c>
      <c r="F310" s="20"/>
      <c r="G310" s="20"/>
    </row>
    <row r="311" spans="1:7" ht="13.5" customHeight="1">
      <c r="A311" s="110"/>
      <c r="B311" s="111"/>
      <c r="C311" s="111" t="s">
        <v>1715</v>
      </c>
      <c r="D311" s="111"/>
      <c r="E311" s="112">
        <v>43.88</v>
      </c>
      <c r="F311" s="206"/>
      <c r="G311" s="206"/>
    </row>
    <row r="312" spans="1:7" ht="13.5" customHeight="1">
      <c r="A312" s="25"/>
      <c r="B312" s="26"/>
      <c r="C312" s="26" t="s">
        <v>1172</v>
      </c>
      <c r="D312" s="26"/>
      <c r="E312" s="27">
        <v>43.88</v>
      </c>
      <c r="F312" s="28"/>
      <c r="G312" s="28"/>
    </row>
    <row r="313" spans="1:7" ht="24" customHeight="1">
      <c r="A313" s="21">
        <v>121</v>
      </c>
      <c r="B313" s="22" t="s">
        <v>410</v>
      </c>
      <c r="C313" s="22" t="s">
        <v>411</v>
      </c>
      <c r="D313" s="22" t="s">
        <v>78</v>
      </c>
      <c r="E313" s="23">
        <v>5.49</v>
      </c>
      <c r="F313" s="24"/>
      <c r="G313" s="24"/>
    </row>
    <row r="314" spans="1:7" ht="13.5" customHeight="1">
      <c r="A314" s="110"/>
      <c r="B314" s="111"/>
      <c r="C314" s="111" t="s">
        <v>1716</v>
      </c>
      <c r="D314" s="111"/>
      <c r="E314" s="112">
        <v>5.49</v>
      </c>
      <c r="F314" s="206"/>
      <c r="G314" s="206"/>
    </row>
    <row r="315" spans="1:7" ht="13.5" customHeight="1">
      <c r="A315" s="17">
        <v>122</v>
      </c>
      <c r="B315" s="18" t="s">
        <v>412</v>
      </c>
      <c r="C315" s="18" t="s">
        <v>413</v>
      </c>
      <c r="D315" s="18" t="s">
        <v>127</v>
      </c>
      <c r="E315" s="19">
        <v>43.88</v>
      </c>
      <c r="F315" s="20"/>
      <c r="G315" s="20"/>
    </row>
    <row r="316" spans="1:7" ht="13.5" customHeight="1">
      <c r="A316" s="110"/>
      <c r="B316" s="111"/>
      <c r="C316" s="111" t="s">
        <v>1715</v>
      </c>
      <c r="D316" s="111"/>
      <c r="E316" s="112">
        <v>43.88</v>
      </c>
      <c r="F316" s="206"/>
      <c r="G316" s="206"/>
    </row>
    <row r="317" spans="1:7" ht="13.5" customHeight="1">
      <c r="A317" s="25"/>
      <c r="B317" s="26"/>
      <c r="C317" s="26" t="s">
        <v>1172</v>
      </c>
      <c r="D317" s="26"/>
      <c r="E317" s="27">
        <v>43.88</v>
      </c>
      <c r="F317" s="28"/>
      <c r="G317" s="28"/>
    </row>
    <row r="318" spans="1:7" ht="24" customHeight="1">
      <c r="A318" s="21">
        <v>123</v>
      </c>
      <c r="B318" s="22" t="s">
        <v>414</v>
      </c>
      <c r="C318" s="22" t="s">
        <v>415</v>
      </c>
      <c r="D318" s="22" t="s">
        <v>127</v>
      </c>
      <c r="E318" s="23">
        <v>46.07</v>
      </c>
      <c r="F318" s="24"/>
      <c r="G318" s="24"/>
    </row>
    <row r="319" spans="1:7" ht="13.5" customHeight="1">
      <c r="A319" s="110"/>
      <c r="B319" s="111"/>
      <c r="C319" s="111" t="s">
        <v>1717</v>
      </c>
      <c r="D319" s="111"/>
      <c r="E319" s="112">
        <v>46.07</v>
      </c>
      <c r="F319" s="206"/>
      <c r="G319" s="206"/>
    </row>
    <row r="320" spans="1:7" ht="13.5" customHeight="1">
      <c r="A320" s="25"/>
      <c r="B320" s="26"/>
      <c r="C320" s="26" t="s">
        <v>1172</v>
      </c>
      <c r="D320" s="26"/>
      <c r="E320" s="27">
        <v>46.07</v>
      </c>
      <c r="F320" s="28"/>
      <c r="G320" s="28"/>
    </row>
    <row r="321" spans="1:7" ht="13.5" customHeight="1">
      <c r="A321" s="17">
        <v>124</v>
      </c>
      <c r="B321" s="18" t="s">
        <v>416</v>
      </c>
      <c r="C321" s="18" t="s">
        <v>417</v>
      </c>
      <c r="D321" s="18" t="s">
        <v>102</v>
      </c>
      <c r="E321" s="19">
        <v>1</v>
      </c>
      <c r="F321" s="20"/>
      <c r="G321" s="20"/>
    </row>
    <row r="322" spans="1:7" ht="24" customHeight="1">
      <c r="A322" s="21">
        <v>125</v>
      </c>
      <c r="B322" s="22" t="s">
        <v>418</v>
      </c>
      <c r="C322" s="22" t="s">
        <v>419</v>
      </c>
      <c r="D322" s="22" t="s">
        <v>102</v>
      </c>
      <c r="E322" s="23">
        <v>1</v>
      </c>
      <c r="F322" s="24"/>
      <c r="G322" s="24"/>
    </row>
    <row r="323" spans="1:7" ht="13.5" customHeight="1">
      <c r="A323" s="17">
        <v>126</v>
      </c>
      <c r="B323" s="18" t="s">
        <v>420</v>
      </c>
      <c r="C323" s="18" t="s">
        <v>421</v>
      </c>
      <c r="D323" s="18" t="s">
        <v>99</v>
      </c>
      <c r="E323" s="19">
        <v>29.8</v>
      </c>
      <c r="F323" s="20"/>
      <c r="G323" s="20"/>
    </row>
    <row r="324" spans="1:7" ht="13.5" customHeight="1">
      <c r="A324" s="110"/>
      <c r="B324" s="111"/>
      <c r="C324" s="111" t="s">
        <v>1718</v>
      </c>
      <c r="D324" s="111"/>
      <c r="E324" s="112">
        <v>29.8</v>
      </c>
      <c r="F324" s="206"/>
      <c r="G324" s="206"/>
    </row>
    <row r="325" spans="1:7" ht="24" customHeight="1">
      <c r="A325" s="21">
        <v>127</v>
      </c>
      <c r="B325" s="22" t="s">
        <v>422</v>
      </c>
      <c r="C325" s="22" t="s">
        <v>423</v>
      </c>
      <c r="D325" s="22" t="s">
        <v>99</v>
      </c>
      <c r="E325" s="23">
        <v>30</v>
      </c>
      <c r="F325" s="24"/>
      <c r="G325" s="24"/>
    </row>
    <row r="326" spans="1:7" ht="24" customHeight="1">
      <c r="A326" s="17">
        <v>128</v>
      </c>
      <c r="B326" s="18" t="s">
        <v>424</v>
      </c>
      <c r="C326" s="18" t="s">
        <v>425</v>
      </c>
      <c r="D326" s="18" t="s">
        <v>156</v>
      </c>
      <c r="E326" s="485">
        <v>54.18</v>
      </c>
      <c r="F326" s="20"/>
      <c r="G326" s="20"/>
    </row>
    <row r="327" spans="1:7" ht="28.5" customHeight="1">
      <c r="A327" s="13"/>
      <c r="B327" s="14" t="s">
        <v>426</v>
      </c>
      <c r="C327" s="14" t="s">
        <v>427</v>
      </c>
      <c r="D327" s="14"/>
      <c r="E327" s="15"/>
      <c r="F327" s="16"/>
      <c r="G327" s="16"/>
    </row>
    <row r="328" spans="1:7" ht="13.5" customHeight="1">
      <c r="A328" s="17">
        <v>129</v>
      </c>
      <c r="B328" s="18" t="s">
        <v>428</v>
      </c>
      <c r="C328" s="18" t="s">
        <v>429</v>
      </c>
      <c r="D328" s="18" t="s">
        <v>127</v>
      </c>
      <c r="E328" s="19">
        <v>35.6</v>
      </c>
      <c r="F328" s="20"/>
      <c r="G328" s="20"/>
    </row>
    <row r="329" spans="1:7" ht="24" customHeight="1">
      <c r="A329" s="21">
        <v>130</v>
      </c>
      <c r="B329" s="22" t="s">
        <v>430</v>
      </c>
      <c r="C329" s="22" t="s">
        <v>431</v>
      </c>
      <c r="D329" s="22" t="s">
        <v>127</v>
      </c>
      <c r="E329" s="23">
        <v>40.94</v>
      </c>
      <c r="F329" s="24"/>
      <c r="G329" s="24"/>
    </row>
    <row r="330" spans="1:7" ht="13.5" customHeight="1">
      <c r="A330" s="212"/>
      <c r="B330" s="213"/>
      <c r="C330" s="213" t="s">
        <v>2390</v>
      </c>
      <c r="D330" s="213"/>
      <c r="E330" s="214"/>
      <c r="F330" s="215"/>
      <c r="G330" s="215"/>
    </row>
    <row r="331" spans="1:7" ht="13.5" customHeight="1">
      <c r="A331" s="110"/>
      <c r="B331" s="111"/>
      <c r="C331" s="111" t="s">
        <v>1719</v>
      </c>
      <c r="D331" s="111"/>
      <c r="E331" s="112">
        <v>35.6</v>
      </c>
      <c r="F331" s="206"/>
      <c r="G331" s="206"/>
    </row>
    <row r="332" spans="1:7" ht="24" customHeight="1">
      <c r="A332" s="17">
        <v>131</v>
      </c>
      <c r="B332" s="18" t="s">
        <v>432</v>
      </c>
      <c r="C332" s="18" t="s">
        <v>433</v>
      </c>
      <c r="D332" s="18" t="s">
        <v>127</v>
      </c>
      <c r="E332" s="19">
        <v>35.6</v>
      </c>
      <c r="F332" s="20"/>
      <c r="G332" s="20"/>
    </row>
    <row r="333" spans="1:7" ht="24" customHeight="1">
      <c r="A333" s="21">
        <v>132</v>
      </c>
      <c r="B333" s="22" t="s">
        <v>434</v>
      </c>
      <c r="C333" s="22" t="s">
        <v>435</v>
      </c>
      <c r="D333" s="22" t="s">
        <v>127</v>
      </c>
      <c r="E333" s="23">
        <v>36.67</v>
      </c>
      <c r="F333" s="24"/>
      <c r="G333" s="24"/>
    </row>
    <row r="334" spans="1:7" ht="13.5" customHeight="1">
      <c r="A334" s="212"/>
      <c r="B334" s="213"/>
      <c r="C334" s="213" t="s">
        <v>2391</v>
      </c>
      <c r="D334" s="213"/>
      <c r="E334" s="214"/>
      <c r="F334" s="215"/>
      <c r="G334" s="215"/>
    </row>
    <row r="335" spans="1:7" ht="13.5" customHeight="1">
      <c r="A335" s="110"/>
      <c r="B335" s="111"/>
      <c r="C335" s="111" t="s">
        <v>1720</v>
      </c>
      <c r="D335" s="111"/>
      <c r="E335" s="112">
        <v>36.67</v>
      </c>
      <c r="F335" s="206"/>
      <c r="G335" s="206"/>
    </row>
    <row r="336" spans="1:7" ht="24" customHeight="1">
      <c r="A336" s="17">
        <v>133</v>
      </c>
      <c r="B336" s="18" t="s">
        <v>436</v>
      </c>
      <c r="C336" s="18" t="s">
        <v>437</v>
      </c>
      <c r="D336" s="18" t="s">
        <v>127</v>
      </c>
      <c r="E336" s="19">
        <v>15.05</v>
      </c>
      <c r="F336" s="20"/>
      <c r="G336" s="20"/>
    </row>
    <row r="337" spans="1:7" ht="13.5" customHeight="1">
      <c r="A337" s="110"/>
      <c r="B337" s="111"/>
      <c r="C337" s="111" t="s">
        <v>1696</v>
      </c>
      <c r="D337" s="111"/>
      <c r="E337" s="112">
        <v>15.05</v>
      </c>
      <c r="F337" s="206"/>
      <c r="G337" s="206"/>
    </row>
    <row r="338" spans="1:7" ht="24" customHeight="1">
      <c r="A338" s="21">
        <v>134</v>
      </c>
      <c r="B338" s="22" t="s">
        <v>438</v>
      </c>
      <c r="C338" s="22" t="s">
        <v>439</v>
      </c>
      <c r="D338" s="22" t="s">
        <v>127</v>
      </c>
      <c r="E338" s="23">
        <v>15.8</v>
      </c>
      <c r="F338" s="24"/>
      <c r="G338" s="24"/>
    </row>
    <row r="339" spans="1:7" ht="13.5" customHeight="1">
      <c r="A339" s="110"/>
      <c r="B339" s="111"/>
      <c r="C339" s="111" t="s">
        <v>1721</v>
      </c>
      <c r="D339" s="111"/>
      <c r="E339" s="112">
        <v>15.8</v>
      </c>
      <c r="F339" s="206"/>
      <c r="G339" s="206"/>
    </row>
    <row r="340" spans="1:7" ht="24" customHeight="1">
      <c r="A340" s="17">
        <v>135</v>
      </c>
      <c r="B340" s="18" t="s">
        <v>440</v>
      </c>
      <c r="C340" s="18" t="s">
        <v>441</v>
      </c>
      <c r="D340" s="18" t="s">
        <v>127</v>
      </c>
      <c r="E340" s="19">
        <v>52.22</v>
      </c>
      <c r="F340" s="20"/>
      <c r="G340" s="20"/>
    </row>
    <row r="341" spans="1:7" ht="13.5" customHeight="1">
      <c r="A341" s="110"/>
      <c r="B341" s="111"/>
      <c r="C341" s="111" t="s">
        <v>1703</v>
      </c>
      <c r="D341" s="111"/>
      <c r="E341" s="112">
        <v>52.22</v>
      </c>
      <c r="F341" s="206"/>
      <c r="G341" s="206"/>
    </row>
    <row r="342" spans="1:7" ht="24" customHeight="1">
      <c r="A342" s="21">
        <v>136</v>
      </c>
      <c r="B342" s="22" t="s">
        <v>442</v>
      </c>
      <c r="C342" s="22" t="s">
        <v>443</v>
      </c>
      <c r="D342" s="22" t="s">
        <v>127</v>
      </c>
      <c r="E342" s="23">
        <v>106.53</v>
      </c>
      <c r="F342" s="24"/>
      <c r="G342" s="24"/>
    </row>
    <row r="343" spans="1:7" ht="13.5" customHeight="1">
      <c r="A343" s="212"/>
      <c r="B343" s="213"/>
      <c r="C343" s="213" t="s">
        <v>2392</v>
      </c>
      <c r="D343" s="213"/>
      <c r="E343" s="214"/>
      <c r="F343" s="215"/>
      <c r="G343" s="215"/>
    </row>
    <row r="344" spans="1:7" ht="13.5" customHeight="1">
      <c r="A344" s="25"/>
      <c r="B344" s="26"/>
      <c r="C344" s="26" t="s">
        <v>1722</v>
      </c>
      <c r="D344" s="26"/>
      <c r="E344" s="27">
        <v>106.53</v>
      </c>
      <c r="F344" s="28"/>
      <c r="G344" s="28"/>
    </row>
    <row r="345" spans="1:7" ht="13.5" customHeight="1">
      <c r="A345" s="17">
        <v>137</v>
      </c>
      <c r="B345" s="18" t="s">
        <v>444</v>
      </c>
      <c r="C345" s="18" t="s">
        <v>445</v>
      </c>
      <c r="D345" s="18" t="s">
        <v>156</v>
      </c>
      <c r="E345" s="485">
        <v>23.13</v>
      </c>
      <c r="F345" s="20"/>
      <c r="G345" s="20"/>
    </row>
    <row r="346" spans="1:7" ht="28.5" customHeight="1">
      <c r="A346" s="13"/>
      <c r="B346" s="14" t="s">
        <v>446</v>
      </c>
      <c r="C346" s="14" t="s">
        <v>447</v>
      </c>
      <c r="D346" s="14"/>
      <c r="E346" s="15"/>
      <c r="F346" s="16"/>
      <c r="G346" s="16"/>
    </row>
    <row r="347" spans="1:7" ht="24" customHeight="1">
      <c r="A347" s="17">
        <v>138</v>
      </c>
      <c r="B347" s="18" t="s">
        <v>1723</v>
      </c>
      <c r="C347" s="18" t="s">
        <v>1724</v>
      </c>
      <c r="D347" s="18" t="s">
        <v>127</v>
      </c>
      <c r="E347" s="19">
        <v>353.7</v>
      </c>
      <c r="F347" s="20"/>
      <c r="G347" s="20"/>
    </row>
    <row r="348" spans="1:7" ht="13.5" customHeight="1">
      <c r="A348" s="110"/>
      <c r="B348" s="111"/>
      <c r="C348" s="111" t="s">
        <v>1725</v>
      </c>
      <c r="D348" s="111"/>
      <c r="E348" s="112">
        <v>353.7</v>
      </c>
      <c r="F348" s="206"/>
      <c r="G348" s="206"/>
    </row>
    <row r="349" spans="1:7" ht="24" customHeight="1">
      <c r="A349" s="17">
        <v>139</v>
      </c>
      <c r="B349" s="18" t="s">
        <v>448</v>
      </c>
      <c r="C349" s="18" t="s">
        <v>449</v>
      </c>
      <c r="D349" s="18" t="s">
        <v>99</v>
      </c>
      <c r="E349" s="19">
        <v>1881.4</v>
      </c>
      <c r="F349" s="20"/>
      <c r="G349" s="20"/>
    </row>
    <row r="350" spans="1:7" ht="13.5" customHeight="1">
      <c r="A350" s="110"/>
      <c r="B350" s="111"/>
      <c r="C350" s="111" t="s">
        <v>1726</v>
      </c>
      <c r="D350" s="111"/>
      <c r="E350" s="112">
        <v>1881.4</v>
      </c>
      <c r="F350" s="206"/>
      <c r="G350" s="206"/>
    </row>
    <row r="351" spans="1:7" ht="34.5" customHeight="1">
      <c r="A351" s="21">
        <v>140</v>
      </c>
      <c r="B351" s="22" t="s">
        <v>450</v>
      </c>
      <c r="C351" s="22" t="s">
        <v>451</v>
      </c>
      <c r="D351" s="22" t="s">
        <v>99</v>
      </c>
      <c r="E351" s="23">
        <v>2069.54</v>
      </c>
      <c r="F351" s="24"/>
      <c r="G351" s="24"/>
    </row>
    <row r="352" spans="1:7" ht="13.5" customHeight="1">
      <c r="A352" s="110"/>
      <c r="B352" s="111"/>
      <c r="C352" s="111" t="s">
        <v>1726</v>
      </c>
      <c r="D352" s="111"/>
      <c r="E352" s="112">
        <v>1881.4</v>
      </c>
      <c r="F352" s="206"/>
      <c r="G352" s="206"/>
    </row>
    <row r="353" spans="1:7" ht="24" customHeight="1">
      <c r="A353" s="17">
        <v>141</v>
      </c>
      <c r="B353" s="18" t="s">
        <v>452</v>
      </c>
      <c r="C353" s="18" t="s">
        <v>453</v>
      </c>
      <c r="D353" s="18" t="s">
        <v>99</v>
      </c>
      <c r="E353" s="19">
        <v>229.18</v>
      </c>
      <c r="F353" s="20"/>
      <c r="G353" s="20"/>
    </row>
    <row r="354" spans="1:7" ht="13.5" customHeight="1">
      <c r="A354" s="110"/>
      <c r="B354" s="111"/>
      <c r="C354" s="111" t="s">
        <v>1727</v>
      </c>
      <c r="D354" s="111"/>
      <c r="E354" s="112">
        <v>229.18</v>
      </c>
      <c r="F354" s="206"/>
      <c r="G354" s="206"/>
    </row>
    <row r="355" spans="1:7" ht="34.5" customHeight="1">
      <c r="A355" s="21">
        <v>142</v>
      </c>
      <c r="B355" s="22" t="s">
        <v>454</v>
      </c>
      <c r="C355" s="22" t="s">
        <v>455</v>
      </c>
      <c r="D355" s="22" t="s">
        <v>99</v>
      </c>
      <c r="E355" s="23">
        <v>226.49</v>
      </c>
      <c r="F355" s="24"/>
      <c r="G355" s="24"/>
    </row>
    <row r="356" spans="1:7" ht="13.5" customHeight="1">
      <c r="A356" s="110"/>
      <c r="B356" s="111"/>
      <c r="C356" s="111" t="s">
        <v>1728</v>
      </c>
      <c r="D356" s="111"/>
      <c r="E356" s="112">
        <v>205.9</v>
      </c>
      <c r="F356" s="206"/>
      <c r="G356" s="206"/>
    </row>
    <row r="357" spans="1:7" ht="34.5" customHeight="1">
      <c r="A357" s="21">
        <v>143</v>
      </c>
      <c r="B357" s="22" t="s">
        <v>456</v>
      </c>
      <c r="C357" s="22" t="s">
        <v>457</v>
      </c>
      <c r="D357" s="22" t="s">
        <v>99</v>
      </c>
      <c r="E357" s="23">
        <v>25.61</v>
      </c>
      <c r="F357" s="24"/>
      <c r="G357" s="24"/>
    </row>
    <row r="358" spans="1:7" ht="13.5" customHeight="1">
      <c r="A358" s="110"/>
      <c r="B358" s="111"/>
      <c r="C358" s="111" t="s">
        <v>1729</v>
      </c>
      <c r="D358" s="111"/>
      <c r="E358" s="112">
        <v>23.28</v>
      </c>
      <c r="F358" s="206"/>
      <c r="G358" s="206"/>
    </row>
    <row r="359" spans="1:7" ht="24" customHeight="1">
      <c r="A359" s="17">
        <v>144</v>
      </c>
      <c r="B359" s="18" t="s">
        <v>458</v>
      </c>
      <c r="C359" s="18" t="s">
        <v>459</v>
      </c>
      <c r="D359" s="18" t="s">
        <v>78</v>
      </c>
      <c r="E359" s="19">
        <v>3.78</v>
      </c>
      <c r="F359" s="20"/>
      <c r="G359" s="20"/>
    </row>
    <row r="360" spans="1:7" ht="13.5" customHeight="1">
      <c r="A360" s="110"/>
      <c r="B360" s="111"/>
      <c r="C360" s="111" t="s">
        <v>1730</v>
      </c>
      <c r="D360" s="111"/>
      <c r="E360" s="112">
        <v>3.33</v>
      </c>
      <c r="F360" s="206"/>
      <c r="G360" s="206"/>
    </row>
    <row r="361" spans="1:7" ht="34.5" customHeight="1">
      <c r="A361" s="110"/>
      <c r="B361" s="111"/>
      <c r="C361" s="111" t="s">
        <v>1731</v>
      </c>
      <c r="D361" s="111"/>
      <c r="E361" s="112">
        <v>0.45</v>
      </c>
      <c r="F361" s="206"/>
      <c r="G361" s="206"/>
    </row>
    <row r="362" spans="1:7" ht="13.5" customHeight="1">
      <c r="A362" s="25"/>
      <c r="B362" s="26"/>
      <c r="C362" s="26" t="s">
        <v>1172</v>
      </c>
      <c r="D362" s="26"/>
      <c r="E362" s="27">
        <v>3.78</v>
      </c>
      <c r="F362" s="28"/>
      <c r="G362" s="28"/>
    </row>
    <row r="363" spans="1:7" ht="24" customHeight="1">
      <c r="A363" s="17">
        <v>145</v>
      </c>
      <c r="B363" s="18" t="s">
        <v>460</v>
      </c>
      <c r="C363" s="18" t="s">
        <v>461</v>
      </c>
      <c r="D363" s="18" t="s">
        <v>156</v>
      </c>
      <c r="E363" s="485">
        <v>175.08</v>
      </c>
      <c r="F363" s="20"/>
      <c r="G363" s="20"/>
    </row>
    <row r="364" spans="1:7" ht="28.5" customHeight="1">
      <c r="A364" s="13"/>
      <c r="B364" s="14" t="s">
        <v>462</v>
      </c>
      <c r="C364" s="14" t="s">
        <v>463</v>
      </c>
      <c r="D364" s="14"/>
      <c r="E364" s="15"/>
      <c r="F364" s="16"/>
      <c r="G364" s="16"/>
    </row>
    <row r="365" spans="1:7" ht="34.5" customHeight="1">
      <c r="A365" s="17">
        <v>146</v>
      </c>
      <c r="B365" s="18" t="s">
        <v>464</v>
      </c>
      <c r="C365" s="18" t="s">
        <v>465</v>
      </c>
      <c r="D365" s="18" t="s">
        <v>127</v>
      </c>
      <c r="E365" s="19">
        <v>13.04</v>
      </c>
      <c r="F365" s="20"/>
      <c r="G365" s="20"/>
    </row>
    <row r="366" spans="1:7" ht="13.5" customHeight="1">
      <c r="A366" s="110"/>
      <c r="B366" s="111"/>
      <c r="C366" s="111" t="s">
        <v>1732</v>
      </c>
      <c r="D366" s="111"/>
      <c r="E366" s="112">
        <v>13.04</v>
      </c>
      <c r="F366" s="206"/>
      <c r="G366" s="206"/>
    </row>
    <row r="367" spans="1:7" ht="13.5" customHeight="1">
      <c r="A367" s="17">
        <v>147</v>
      </c>
      <c r="B367" s="18" t="s">
        <v>466</v>
      </c>
      <c r="C367" s="18" t="s">
        <v>467</v>
      </c>
      <c r="D367" s="18" t="s">
        <v>156</v>
      </c>
      <c r="E367" s="485">
        <v>4.4800000000000004</v>
      </c>
      <c r="F367" s="20"/>
      <c r="G367" s="20"/>
    </row>
    <row r="368" spans="1:7" ht="28.5" customHeight="1">
      <c r="A368" s="13"/>
      <c r="B368" s="14" t="s">
        <v>141</v>
      </c>
      <c r="C368" s="14" t="s">
        <v>142</v>
      </c>
      <c r="D368" s="14"/>
      <c r="E368" s="15"/>
      <c r="F368" s="16"/>
      <c r="G368" s="16"/>
    </row>
    <row r="369" spans="1:7" ht="24" customHeight="1">
      <c r="A369" s="17">
        <v>148</v>
      </c>
      <c r="B369" s="18" t="s">
        <v>468</v>
      </c>
      <c r="C369" s="18" t="s">
        <v>469</v>
      </c>
      <c r="D369" s="18" t="s">
        <v>99</v>
      </c>
      <c r="E369" s="19">
        <v>9.6</v>
      </c>
      <c r="F369" s="20"/>
      <c r="G369" s="20"/>
    </row>
    <row r="370" spans="1:7" ht="13.5" customHeight="1">
      <c r="A370" s="110"/>
      <c r="B370" s="111"/>
      <c r="C370" s="111" t="s">
        <v>1733</v>
      </c>
      <c r="D370" s="111"/>
      <c r="E370" s="112">
        <v>9.6</v>
      </c>
      <c r="F370" s="206"/>
      <c r="G370" s="206"/>
    </row>
    <row r="371" spans="1:7" ht="24" customHeight="1">
      <c r="A371" s="17">
        <v>149</v>
      </c>
      <c r="B371" s="18" t="s">
        <v>470</v>
      </c>
      <c r="C371" s="18" t="s">
        <v>471</v>
      </c>
      <c r="D371" s="18" t="s">
        <v>99</v>
      </c>
      <c r="E371" s="19">
        <v>9.6</v>
      </c>
      <c r="F371" s="20"/>
      <c r="G371" s="20"/>
    </row>
    <row r="372" spans="1:7" ht="13.5" customHeight="1">
      <c r="A372" s="110"/>
      <c r="B372" s="111"/>
      <c r="C372" s="111" t="s">
        <v>1734</v>
      </c>
      <c r="D372" s="111"/>
      <c r="E372" s="112">
        <v>9.6</v>
      </c>
      <c r="F372" s="206"/>
      <c r="G372" s="206"/>
    </row>
    <row r="373" spans="1:7" ht="24" customHeight="1">
      <c r="A373" s="17">
        <v>150</v>
      </c>
      <c r="B373" s="18" t="s">
        <v>472</v>
      </c>
      <c r="C373" s="18" t="s">
        <v>473</v>
      </c>
      <c r="D373" s="18" t="s">
        <v>99</v>
      </c>
      <c r="E373" s="19">
        <v>39.6</v>
      </c>
      <c r="F373" s="20"/>
      <c r="G373" s="20"/>
    </row>
    <row r="374" spans="1:7" ht="13.5" customHeight="1">
      <c r="A374" s="110"/>
      <c r="B374" s="111"/>
      <c r="C374" s="111" t="s">
        <v>1735</v>
      </c>
      <c r="D374" s="111"/>
      <c r="E374" s="112">
        <v>39.6</v>
      </c>
      <c r="F374" s="206"/>
      <c r="G374" s="206"/>
    </row>
    <row r="375" spans="1:7" ht="34.5" customHeight="1">
      <c r="A375" s="21">
        <v>151</v>
      </c>
      <c r="B375" s="22" t="s">
        <v>474</v>
      </c>
      <c r="C375" s="22" t="s">
        <v>475</v>
      </c>
      <c r="D375" s="22" t="s">
        <v>99</v>
      </c>
      <c r="E375" s="23">
        <v>39.6</v>
      </c>
      <c r="F375" s="24"/>
      <c r="G375" s="24"/>
    </row>
    <row r="376" spans="1:7" ht="13.5" customHeight="1">
      <c r="A376" s="110"/>
      <c r="B376" s="111"/>
      <c r="C376" s="111" t="s">
        <v>1735</v>
      </c>
      <c r="D376" s="111"/>
      <c r="E376" s="112">
        <v>39.6</v>
      </c>
      <c r="F376" s="206"/>
      <c r="G376" s="206"/>
    </row>
    <row r="377" spans="1:7" ht="34.5" customHeight="1">
      <c r="A377" s="21">
        <v>152</v>
      </c>
      <c r="B377" s="22" t="s">
        <v>476</v>
      </c>
      <c r="C377" s="22" t="s">
        <v>477</v>
      </c>
      <c r="D377" s="22" t="s">
        <v>99</v>
      </c>
      <c r="E377" s="23">
        <v>39.6</v>
      </c>
      <c r="F377" s="24"/>
      <c r="G377" s="24"/>
    </row>
    <row r="378" spans="1:7" ht="13.5" customHeight="1">
      <c r="A378" s="110"/>
      <c r="B378" s="111"/>
      <c r="C378" s="111" t="s">
        <v>1735</v>
      </c>
      <c r="D378" s="111"/>
      <c r="E378" s="112">
        <v>39.6</v>
      </c>
      <c r="F378" s="206"/>
      <c r="G378" s="206"/>
    </row>
    <row r="379" spans="1:7" ht="34.5" customHeight="1">
      <c r="A379" s="21">
        <v>153</v>
      </c>
      <c r="B379" s="22" t="s">
        <v>478</v>
      </c>
      <c r="C379" s="22" t="s">
        <v>479</v>
      </c>
      <c r="D379" s="22" t="s">
        <v>102</v>
      </c>
      <c r="E379" s="23">
        <v>6</v>
      </c>
      <c r="F379" s="24"/>
      <c r="G379" s="24"/>
    </row>
    <row r="380" spans="1:7" ht="45" customHeight="1">
      <c r="A380" s="21">
        <v>154</v>
      </c>
      <c r="B380" s="22" t="s">
        <v>480</v>
      </c>
      <c r="C380" s="22" t="s">
        <v>481</v>
      </c>
      <c r="D380" s="22" t="s">
        <v>102</v>
      </c>
      <c r="E380" s="23">
        <v>2</v>
      </c>
      <c r="F380" s="24"/>
      <c r="G380" s="24"/>
    </row>
    <row r="381" spans="1:7" ht="34.5" customHeight="1">
      <c r="A381" s="17">
        <v>155</v>
      </c>
      <c r="B381" s="18" t="s">
        <v>482</v>
      </c>
      <c r="C381" s="18" t="s">
        <v>483</v>
      </c>
      <c r="D381" s="18" t="s">
        <v>102</v>
      </c>
      <c r="E381" s="19">
        <v>4</v>
      </c>
      <c r="F381" s="20"/>
      <c r="G381" s="20"/>
    </row>
    <row r="382" spans="1:7" ht="24" customHeight="1">
      <c r="A382" s="21">
        <v>156</v>
      </c>
      <c r="B382" s="22" t="s">
        <v>484</v>
      </c>
      <c r="C382" s="22" t="s">
        <v>485</v>
      </c>
      <c r="D382" s="22" t="s">
        <v>102</v>
      </c>
      <c r="E382" s="23">
        <v>4</v>
      </c>
      <c r="F382" s="24"/>
      <c r="G382" s="24"/>
    </row>
    <row r="383" spans="1:7" ht="24" customHeight="1">
      <c r="A383" s="21">
        <v>157</v>
      </c>
      <c r="B383" s="22" t="s">
        <v>486</v>
      </c>
      <c r="C383" s="22" t="s">
        <v>487</v>
      </c>
      <c r="D383" s="22" t="s">
        <v>102</v>
      </c>
      <c r="E383" s="23">
        <v>4</v>
      </c>
      <c r="F383" s="24"/>
      <c r="G383" s="24"/>
    </row>
    <row r="384" spans="1:7" ht="28.5" customHeight="1">
      <c r="A384" s="13"/>
      <c r="B384" s="14" t="s">
        <v>95</v>
      </c>
      <c r="C384" s="14" t="s">
        <v>96</v>
      </c>
      <c r="D384" s="14"/>
      <c r="E384" s="15"/>
      <c r="F384" s="16"/>
      <c r="G384" s="16"/>
    </row>
    <row r="385" spans="1:7" ht="24" customHeight="1">
      <c r="A385" s="17">
        <v>158</v>
      </c>
      <c r="B385" s="18" t="s">
        <v>488</v>
      </c>
      <c r="C385" s="18" t="s">
        <v>489</v>
      </c>
      <c r="D385" s="18" t="s">
        <v>127</v>
      </c>
      <c r="E385" s="19">
        <v>15</v>
      </c>
      <c r="F385" s="20"/>
      <c r="G385" s="20"/>
    </row>
    <row r="386" spans="1:7" ht="13.5" customHeight="1">
      <c r="A386" s="110"/>
      <c r="B386" s="111"/>
      <c r="C386" s="111" t="s">
        <v>1736</v>
      </c>
      <c r="D386" s="111"/>
      <c r="E386" s="112">
        <v>15</v>
      </c>
      <c r="F386" s="206"/>
      <c r="G386" s="206"/>
    </row>
    <row r="387" spans="1:7" ht="45" customHeight="1">
      <c r="A387" s="21">
        <v>159</v>
      </c>
      <c r="B387" s="22" t="s">
        <v>490</v>
      </c>
      <c r="C387" s="22" t="s">
        <v>491</v>
      </c>
      <c r="D387" s="22" t="s">
        <v>127</v>
      </c>
      <c r="E387" s="23">
        <v>15</v>
      </c>
      <c r="F387" s="24"/>
      <c r="G387" s="24"/>
    </row>
    <row r="388" spans="1:7" ht="13.5" customHeight="1">
      <c r="A388" s="110"/>
      <c r="B388" s="111"/>
      <c r="C388" s="111" t="s">
        <v>1736</v>
      </c>
      <c r="D388" s="111"/>
      <c r="E388" s="112">
        <v>15</v>
      </c>
      <c r="F388" s="206"/>
      <c r="G388" s="206"/>
    </row>
    <row r="389" spans="1:7" ht="13.5" customHeight="1">
      <c r="A389" s="17">
        <v>160</v>
      </c>
      <c r="B389" s="18" t="s">
        <v>492</v>
      </c>
      <c r="C389" s="18" t="s">
        <v>493</v>
      </c>
      <c r="D389" s="18" t="s">
        <v>102</v>
      </c>
      <c r="E389" s="19">
        <v>4</v>
      </c>
      <c r="F389" s="20"/>
      <c r="G389" s="20"/>
    </row>
    <row r="390" spans="1:7" ht="24" customHeight="1">
      <c r="A390" s="21">
        <v>161</v>
      </c>
      <c r="B390" s="22" t="s">
        <v>494</v>
      </c>
      <c r="C390" s="22" t="s">
        <v>495</v>
      </c>
      <c r="D390" s="22" t="s">
        <v>102</v>
      </c>
      <c r="E390" s="23">
        <v>1</v>
      </c>
      <c r="F390" s="24"/>
      <c r="G390" s="24"/>
    </row>
    <row r="391" spans="1:7" ht="24" customHeight="1">
      <c r="A391" s="21">
        <v>162</v>
      </c>
      <c r="B391" s="22" t="s">
        <v>496</v>
      </c>
      <c r="C391" s="22" t="s">
        <v>497</v>
      </c>
      <c r="D391" s="22" t="s">
        <v>102</v>
      </c>
      <c r="E391" s="23">
        <v>1</v>
      </c>
      <c r="F391" s="24"/>
      <c r="G391" s="24"/>
    </row>
    <row r="392" spans="1:7" ht="24" customHeight="1">
      <c r="A392" s="21">
        <v>163</v>
      </c>
      <c r="B392" s="22" t="s">
        <v>498</v>
      </c>
      <c r="C392" s="22" t="s">
        <v>499</v>
      </c>
      <c r="D392" s="22" t="s">
        <v>102</v>
      </c>
      <c r="E392" s="23">
        <v>2</v>
      </c>
      <c r="F392" s="24"/>
      <c r="G392" s="24"/>
    </row>
    <row r="393" spans="1:7" ht="13.5" customHeight="1">
      <c r="A393" s="17">
        <v>164</v>
      </c>
      <c r="B393" s="18" t="s">
        <v>492</v>
      </c>
      <c r="C393" s="18" t="s">
        <v>500</v>
      </c>
      <c r="D393" s="18" t="s">
        <v>102</v>
      </c>
      <c r="E393" s="19">
        <v>1</v>
      </c>
      <c r="F393" s="20"/>
      <c r="G393" s="20"/>
    </row>
    <row r="394" spans="1:7" ht="13.5" customHeight="1">
      <c r="A394" s="21">
        <v>165</v>
      </c>
      <c r="B394" s="22" t="s">
        <v>501</v>
      </c>
      <c r="C394" s="22" t="s">
        <v>502</v>
      </c>
      <c r="D394" s="22" t="s">
        <v>102</v>
      </c>
      <c r="E394" s="23">
        <v>1</v>
      </c>
      <c r="F394" s="24"/>
      <c r="G394" s="24"/>
    </row>
    <row r="395" spans="1:7" ht="13.5" customHeight="1">
      <c r="A395" s="17">
        <v>166</v>
      </c>
      <c r="B395" s="18" t="s">
        <v>503</v>
      </c>
      <c r="C395" s="18" t="s">
        <v>504</v>
      </c>
      <c r="D395" s="18" t="s">
        <v>127</v>
      </c>
      <c r="E395" s="19">
        <v>2.23</v>
      </c>
      <c r="F395" s="20"/>
      <c r="G395" s="20"/>
    </row>
    <row r="396" spans="1:7" ht="13.5" customHeight="1">
      <c r="A396" s="110"/>
      <c r="B396" s="111"/>
      <c r="C396" s="111" t="s">
        <v>1737</v>
      </c>
      <c r="D396" s="111"/>
      <c r="E396" s="112">
        <v>2.23</v>
      </c>
      <c r="F396" s="206"/>
      <c r="G396" s="206"/>
    </row>
    <row r="397" spans="1:7" ht="55.5" customHeight="1">
      <c r="A397" s="21">
        <v>167</v>
      </c>
      <c r="B397" s="22" t="s">
        <v>505</v>
      </c>
      <c r="C397" s="22" t="s">
        <v>506</v>
      </c>
      <c r="D397" s="22" t="s">
        <v>102</v>
      </c>
      <c r="E397" s="23">
        <v>1</v>
      </c>
      <c r="F397" s="24"/>
      <c r="G397" s="24"/>
    </row>
    <row r="398" spans="1:7" ht="13.5" customHeight="1">
      <c r="A398" s="17">
        <v>168</v>
      </c>
      <c r="B398" s="18" t="s">
        <v>507</v>
      </c>
      <c r="C398" s="18" t="s">
        <v>508</v>
      </c>
      <c r="D398" s="18" t="s">
        <v>102</v>
      </c>
      <c r="E398" s="19">
        <v>4</v>
      </c>
      <c r="F398" s="20"/>
      <c r="G398" s="20"/>
    </row>
    <row r="399" spans="1:7" ht="24" customHeight="1">
      <c r="A399" s="21">
        <v>169</v>
      </c>
      <c r="B399" s="22" t="s">
        <v>509</v>
      </c>
      <c r="C399" s="22" t="s">
        <v>510</v>
      </c>
      <c r="D399" s="22" t="s">
        <v>102</v>
      </c>
      <c r="E399" s="23">
        <v>4</v>
      </c>
      <c r="F399" s="24"/>
      <c r="G399" s="24"/>
    </row>
    <row r="400" spans="1:7" ht="13.5" customHeight="1">
      <c r="A400" s="212"/>
      <c r="B400" s="213"/>
      <c r="C400" s="213" t="s">
        <v>2393</v>
      </c>
      <c r="D400" s="213"/>
      <c r="E400" s="214"/>
      <c r="F400" s="215"/>
      <c r="G400" s="215"/>
    </row>
    <row r="401" spans="1:7" ht="24" customHeight="1">
      <c r="A401" s="17">
        <v>170</v>
      </c>
      <c r="B401" s="18" t="s">
        <v>147</v>
      </c>
      <c r="C401" s="18" t="s">
        <v>511</v>
      </c>
      <c r="D401" s="18" t="s">
        <v>99</v>
      </c>
      <c r="E401" s="19">
        <v>207.84</v>
      </c>
      <c r="F401" s="20"/>
      <c r="G401" s="20"/>
    </row>
    <row r="402" spans="1:7" ht="24" customHeight="1">
      <c r="A402" s="21">
        <v>171</v>
      </c>
      <c r="B402" s="22" t="s">
        <v>149</v>
      </c>
      <c r="C402" s="22" t="s">
        <v>150</v>
      </c>
      <c r="D402" s="22" t="s">
        <v>84</v>
      </c>
      <c r="E402" s="23">
        <v>0.94</v>
      </c>
      <c r="F402" s="24"/>
      <c r="G402" s="24"/>
    </row>
    <row r="403" spans="1:7" ht="13.5" customHeight="1">
      <c r="A403" s="110"/>
      <c r="B403" s="111"/>
      <c r="C403" s="111" t="s">
        <v>1738</v>
      </c>
      <c r="D403" s="111"/>
      <c r="E403" s="112">
        <v>0.94</v>
      </c>
      <c r="F403" s="206"/>
      <c r="G403" s="206"/>
    </row>
    <row r="404" spans="1:7" ht="24" customHeight="1">
      <c r="A404" s="21">
        <v>172</v>
      </c>
      <c r="B404" s="22" t="s">
        <v>512</v>
      </c>
      <c r="C404" s="22" t="s">
        <v>513</v>
      </c>
      <c r="D404" s="22" t="s">
        <v>84</v>
      </c>
      <c r="E404" s="23">
        <v>0.15</v>
      </c>
      <c r="F404" s="24"/>
      <c r="G404" s="24"/>
    </row>
    <row r="405" spans="1:7" ht="24" customHeight="1">
      <c r="A405" s="17">
        <v>173</v>
      </c>
      <c r="B405" s="18" t="s">
        <v>514</v>
      </c>
      <c r="C405" s="18" t="s">
        <v>515</v>
      </c>
      <c r="D405" s="18" t="s">
        <v>153</v>
      </c>
      <c r="E405" s="19">
        <v>1036.57</v>
      </c>
      <c r="F405" s="20"/>
      <c r="G405" s="20"/>
    </row>
    <row r="406" spans="1:7" ht="13.5" customHeight="1">
      <c r="A406" s="110"/>
      <c r="B406" s="111"/>
      <c r="C406" s="111" t="s">
        <v>1739</v>
      </c>
      <c r="D406" s="111"/>
      <c r="E406" s="112">
        <v>1036.57</v>
      </c>
      <c r="F406" s="206"/>
      <c r="G406" s="206"/>
    </row>
    <row r="407" spans="1:7" ht="24" customHeight="1">
      <c r="A407" s="17">
        <v>174</v>
      </c>
      <c r="B407" s="18" t="s">
        <v>154</v>
      </c>
      <c r="C407" s="18" t="s">
        <v>155</v>
      </c>
      <c r="D407" s="18" t="s">
        <v>156</v>
      </c>
      <c r="E407" s="485">
        <v>65.599999999999994</v>
      </c>
      <c r="F407" s="20"/>
      <c r="G407" s="20"/>
    </row>
    <row r="408" spans="1:7" ht="28.5" customHeight="1">
      <c r="A408" s="13"/>
      <c r="B408" s="14" t="s">
        <v>516</v>
      </c>
      <c r="C408" s="14" t="s">
        <v>517</v>
      </c>
      <c r="D408" s="14"/>
      <c r="E408" s="15"/>
      <c r="F408" s="16"/>
      <c r="G408" s="16"/>
    </row>
    <row r="409" spans="1:7" ht="13.5" customHeight="1">
      <c r="A409" s="17">
        <v>175</v>
      </c>
      <c r="B409" s="18" t="s">
        <v>518</v>
      </c>
      <c r="C409" s="18" t="s">
        <v>519</v>
      </c>
      <c r="D409" s="18" t="s">
        <v>99</v>
      </c>
      <c r="E409" s="19">
        <v>67.2</v>
      </c>
      <c r="F409" s="20"/>
      <c r="G409" s="20"/>
    </row>
    <row r="410" spans="1:7" ht="13.5" customHeight="1">
      <c r="A410" s="110"/>
      <c r="B410" s="111"/>
      <c r="C410" s="111" t="s">
        <v>1740</v>
      </c>
      <c r="D410" s="111"/>
      <c r="E410" s="112">
        <v>67.2</v>
      </c>
      <c r="F410" s="206"/>
      <c r="G410" s="206"/>
    </row>
    <row r="411" spans="1:7" ht="13.5" customHeight="1">
      <c r="A411" s="17">
        <v>176</v>
      </c>
      <c r="B411" s="18" t="s">
        <v>520</v>
      </c>
      <c r="C411" s="18" t="s">
        <v>521</v>
      </c>
      <c r="D411" s="18" t="s">
        <v>99</v>
      </c>
      <c r="E411" s="19">
        <v>9.6</v>
      </c>
      <c r="F411" s="20"/>
      <c r="G411" s="20"/>
    </row>
    <row r="412" spans="1:7" ht="13.5" customHeight="1">
      <c r="A412" s="110"/>
      <c r="B412" s="111"/>
      <c r="C412" s="111" t="s">
        <v>1741</v>
      </c>
      <c r="D412" s="111"/>
      <c r="E412" s="112">
        <v>9.6</v>
      </c>
      <c r="F412" s="206"/>
      <c r="G412" s="206"/>
    </row>
    <row r="413" spans="1:7" ht="13.5" customHeight="1">
      <c r="A413" s="21">
        <v>177</v>
      </c>
      <c r="B413" s="22" t="s">
        <v>522</v>
      </c>
      <c r="C413" s="22" t="s">
        <v>523</v>
      </c>
      <c r="D413" s="22" t="s">
        <v>102</v>
      </c>
      <c r="E413" s="23">
        <v>67.25</v>
      </c>
      <c r="F413" s="24"/>
      <c r="G413" s="24"/>
    </row>
    <row r="414" spans="1:7" ht="13.5" customHeight="1">
      <c r="A414" s="110"/>
      <c r="B414" s="111"/>
      <c r="C414" s="111" t="s">
        <v>1742</v>
      </c>
      <c r="D414" s="111"/>
      <c r="E414" s="112">
        <v>19.78</v>
      </c>
      <c r="F414" s="206"/>
      <c r="G414" s="206"/>
    </row>
    <row r="415" spans="1:7" ht="13.5" customHeight="1">
      <c r="A415" s="17">
        <v>178</v>
      </c>
      <c r="B415" s="18" t="s">
        <v>524</v>
      </c>
      <c r="C415" s="18" t="s">
        <v>525</v>
      </c>
      <c r="D415" s="18" t="s">
        <v>127</v>
      </c>
      <c r="E415" s="19">
        <v>35.799999999999997</v>
      </c>
      <c r="F415" s="20"/>
      <c r="G415" s="20"/>
    </row>
    <row r="416" spans="1:7" ht="13.5" customHeight="1">
      <c r="A416" s="21">
        <v>179</v>
      </c>
      <c r="B416" s="22" t="s">
        <v>526</v>
      </c>
      <c r="C416" s="22" t="s">
        <v>527</v>
      </c>
      <c r="D416" s="22" t="s">
        <v>127</v>
      </c>
      <c r="E416" s="23">
        <v>36.869999999999997</v>
      </c>
      <c r="F416" s="24"/>
      <c r="G416" s="24"/>
    </row>
    <row r="417" spans="1:7" ht="13.5" customHeight="1">
      <c r="A417" s="110"/>
      <c r="B417" s="111"/>
      <c r="C417" s="111" t="s">
        <v>1743</v>
      </c>
      <c r="D417" s="111"/>
      <c r="E417" s="112">
        <v>36.869999999999997</v>
      </c>
      <c r="F417" s="206"/>
      <c r="G417" s="206"/>
    </row>
    <row r="418" spans="1:7" ht="24" customHeight="1">
      <c r="A418" s="17">
        <v>180</v>
      </c>
      <c r="B418" s="18" t="s">
        <v>528</v>
      </c>
      <c r="C418" s="18" t="s">
        <v>529</v>
      </c>
      <c r="D418" s="18" t="s">
        <v>156</v>
      </c>
      <c r="E418" s="485">
        <v>17.23</v>
      </c>
      <c r="F418" s="20"/>
      <c r="G418" s="20"/>
    </row>
    <row r="419" spans="1:7" ht="28.5" customHeight="1">
      <c r="A419" s="13"/>
      <c r="B419" s="14" t="s">
        <v>530</v>
      </c>
      <c r="C419" s="14" t="s">
        <v>531</v>
      </c>
      <c r="D419" s="14"/>
      <c r="E419" s="15"/>
      <c r="F419" s="16"/>
      <c r="G419" s="16"/>
    </row>
    <row r="420" spans="1:7" ht="13.5" customHeight="1">
      <c r="A420" s="17">
        <v>181</v>
      </c>
      <c r="B420" s="18" t="s">
        <v>518</v>
      </c>
      <c r="C420" s="18" t="s">
        <v>519</v>
      </c>
      <c r="D420" s="18" t="s">
        <v>99</v>
      </c>
      <c r="E420" s="19">
        <v>50</v>
      </c>
      <c r="F420" s="20"/>
      <c r="G420" s="20"/>
    </row>
    <row r="421" spans="1:7" ht="24" customHeight="1">
      <c r="A421" s="17">
        <v>182</v>
      </c>
      <c r="B421" s="18" t="s">
        <v>532</v>
      </c>
      <c r="C421" s="18" t="s">
        <v>533</v>
      </c>
      <c r="D421" s="18" t="s">
        <v>127</v>
      </c>
      <c r="E421" s="19">
        <v>79.09</v>
      </c>
      <c r="F421" s="20"/>
      <c r="G421" s="20"/>
    </row>
    <row r="422" spans="1:7" ht="34.5" customHeight="1">
      <c r="A422" s="110"/>
      <c r="B422" s="111"/>
      <c r="C422" s="111" t="s">
        <v>1744</v>
      </c>
      <c r="D422" s="111"/>
      <c r="E422" s="112">
        <v>90.71</v>
      </c>
      <c r="F422" s="206"/>
      <c r="G422" s="206"/>
    </row>
    <row r="423" spans="1:7" ht="13.5" customHeight="1">
      <c r="A423" s="110"/>
      <c r="B423" s="111"/>
      <c r="C423" s="111" t="s">
        <v>1745</v>
      </c>
      <c r="D423" s="111"/>
      <c r="E423" s="112">
        <v>1.4</v>
      </c>
      <c r="F423" s="206"/>
      <c r="G423" s="206"/>
    </row>
    <row r="424" spans="1:7" ht="13.5" customHeight="1">
      <c r="A424" s="110"/>
      <c r="B424" s="111"/>
      <c r="C424" s="111" t="s">
        <v>1746</v>
      </c>
      <c r="D424" s="111"/>
      <c r="E424" s="112">
        <v>-13.02</v>
      </c>
      <c r="F424" s="206"/>
      <c r="G424" s="206"/>
    </row>
    <row r="425" spans="1:7" ht="13.5" customHeight="1">
      <c r="A425" s="25"/>
      <c r="B425" s="26"/>
      <c r="C425" s="26" t="s">
        <v>1172</v>
      </c>
      <c r="D425" s="26"/>
      <c r="E425" s="27">
        <v>79.09</v>
      </c>
      <c r="F425" s="28"/>
      <c r="G425" s="28"/>
    </row>
    <row r="426" spans="1:7" ht="24" customHeight="1">
      <c r="A426" s="21">
        <v>183</v>
      </c>
      <c r="B426" s="22" t="s">
        <v>534</v>
      </c>
      <c r="C426" s="22" t="s">
        <v>535</v>
      </c>
      <c r="D426" s="22" t="s">
        <v>127</v>
      </c>
      <c r="E426" s="23">
        <v>81.430000000000007</v>
      </c>
      <c r="F426" s="24"/>
      <c r="G426" s="24"/>
    </row>
    <row r="427" spans="1:7" ht="13.5" customHeight="1">
      <c r="A427" s="25"/>
      <c r="B427" s="26"/>
      <c r="C427" s="26" t="s">
        <v>2394</v>
      </c>
      <c r="D427" s="26"/>
      <c r="E427" s="27">
        <v>81.430000000000007</v>
      </c>
      <c r="F427" s="28"/>
      <c r="G427" s="28"/>
    </row>
    <row r="428" spans="1:7" ht="13.5" customHeight="1">
      <c r="A428" s="17">
        <v>184</v>
      </c>
      <c r="B428" s="18" t="s">
        <v>536</v>
      </c>
      <c r="C428" s="18" t="s">
        <v>537</v>
      </c>
      <c r="D428" s="18" t="s">
        <v>99</v>
      </c>
      <c r="E428" s="19">
        <v>12</v>
      </c>
      <c r="F428" s="20"/>
      <c r="G428" s="20"/>
    </row>
    <row r="429" spans="1:7" ht="13.5" customHeight="1">
      <c r="A429" s="21">
        <v>185</v>
      </c>
      <c r="B429" s="22" t="s">
        <v>538</v>
      </c>
      <c r="C429" s="22" t="s">
        <v>539</v>
      </c>
      <c r="D429" s="22" t="s">
        <v>99</v>
      </c>
      <c r="E429" s="23">
        <v>12</v>
      </c>
      <c r="F429" s="24"/>
      <c r="G429" s="24"/>
    </row>
    <row r="430" spans="1:7" ht="24" customHeight="1">
      <c r="A430" s="17">
        <v>186</v>
      </c>
      <c r="B430" s="18" t="s">
        <v>540</v>
      </c>
      <c r="C430" s="18" t="s">
        <v>541</v>
      </c>
      <c r="D430" s="18" t="s">
        <v>156</v>
      </c>
      <c r="E430" s="485">
        <v>90.65</v>
      </c>
      <c r="F430" s="20"/>
      <c r="G430" s="20"/>
    </row>
    <row r="431" spans="1:7" ht="28.5" customHeight="1">
      <c r="A431" s="13"/>
      <c r="B431" s="14" t="s">
        <v>157</v>
      </c>
      <c r="C431" s="14" t="s">
        <v>1608</v>
      </c>
      <c r="D431" s="14"/>
      <c r="E431" s="15"/>
      <c r="F431" s="16"/>
      <c r="G431" s="16"/>
    </row>
    <row r="432" spans="1:7" ht="34.5" customHeight="1">
      <c r="A432" s="17">
        <v>187</v>
      </c>
      <c r="B432" s="18" t="s">
        <v>1610</v>
      </c>
      <c r="C432" s="18" t="s">
        <v>1611</v>
      </c>
      <c r="D432" s="18" t="s">
        <v>127</v>
      </c>
      <c r="E432" s="19">
        <v>353.7</v>
      </c>
      <c r="F432" s="20"/>
      <c r="G432" s="20"/>
    </row>
    <row r="433" spans="1:7" ht="13.5" customHeight="1">
      <c r="A433" s="110"/>
      <c r="B433" s="111"/>
      <c r="C433" s="111" t="s">
        <v>1725</v>
      </c>
      <c r="D433" s="111"/>
      <c r="E433" s="112">
        <v>353.7</v>
      </c>
      <c r="F433" s="206"/>
      <c r="G433" s="206"/>
    </row>
    <row r="434" spans="1:7" ht="28.5" customHeight="1">
      <c r="A434" s="13"/>
      <c r="B434" s="14" t="s">
        <v>542</v>
      </c>
      <c r="C434" s="14" t="s">
        <v>543</v>
      </c>
      <c r="D434" s="14"/>
      <c r="E434" s="15"/>
      <c r="F434" s="16"/>
      <c r="G434" s="16"/>
    </row>
    <row r="435" spans="1:7" ht="24" customHeight="1">
      <c r="A435" s="17">
        <v>188</v>
      </c>
      <c r="B435" s="18" t="s">
        <v>544</v>
      </c>
      <c r="C435" s="18" t="s">
        <v>545</v>
      </c>
      <c r="D435" s="18" t="s">
        <v>127</v>
      </c>
      <c r="E435" s="19">
        <v>35.799999999999997</v>
      </c>
      <c r="F435" s="20"/>
      <c r="G435" s="20"/>
    </row>
    <row r="436" spans="1:7" ht="24" customHeight="1">
      <c r="A436" s="17">
        <v>189</v>
      </c>
      <c r="B436" s="18" t="s">
        <v>546</v>
      </c>
      <c r="C436" s="18" t="s">
        <v>547</v>
      </c>
      <c r="D436" s="18" t="s">
        <v>127</v>
      </c>
      <c r="E436" s="19">
        <v>80.83</v>
      </c>
      <c r="F436" s="20"/>
      <c r="G436" s="20"/>
    </row>
    <row r="437" spans="1:7" ht="34.5" customHeight="1">
      <c r="A437" s="110"/>
      <c r="B437" s="111"/>
      <c r="C437" s="111" t="s">
        <v>1675</v>
      </c>
      <c r="D437" s="111"/>
      <c r="E437" s="112">
        <v>175.95</v>
      </c>
      <c r="F437" s="206"/>
      <c r="G437" s="206"/>
    </row>
    <row r="438" spans="1:7" ht="13.5" customHeight="1">
      <c r="A438" s="110"/>
      <c r="B438" s="111"/>
      <c r="C438" s="111" t="s">
        <v>1676</v>
      </c>
      <c r="D438" s="111"/>
      <c r="E438" s="112">
        <v>-16.02</v>
      </c>
      <c r="F438" s="206"/>
      <c r="G438" s="206"/>
    </row>
    <row r="439" spans="1:7" ht="13.5" customHeight="1">
      <c r="A439" s="110"/>
      <c r="B439" s="111"/>
      <c r="C439" s="111" t="s">
        <v>1677</v>
      </c>
      <c r="D439" s="111"/>
      <c r="E439" s="112">
        <v>-79.099999999999994</v>
      </c>
      <c r="F439" s="206"/>
      <c r="G439" s="206"/>
    </row>
    <row r="440" spans="1:7" ht="13.5" customHeight="1">
      <c r="A440" s="25"/>
      <c r="B440" s="26"/>
      <c r="C440" s="26" t="s">
        <v>1172</v>
      </c>
      <c r="D440" s="26"/>
      <c r="E440" s="27">
        <v>80.83</v>
      </c>
      <c r="F440" s="28"/>
      <c r="G440" s="28"/>
    </row>
    <row r="441" spans="1:7" ht="30.75" customHeight="1">
      <c r="A441" s="9"/>
      <c r="B441" s="10" t="s">
        <v>548</v>
      </c>
      <c r="C441" s="10" t="s">
        <v>549</v>
      </c>
      <c r="D441" s="10"/>
      <c r="E441" s="11"/>
      <c r="F441" s="12"/>
      <c r="G441" s="12"/>
    </row>
    <row r="442" spans="1:7" ht="28.5" customHeight="1">
      <c r="A442" s="13"/>
      <c r="B442" s="14" t="s">
        <v>550</v>
      </c>
      <c r="C442" s="14" t="s">
        <v>551</v>
      </c>
      <c r="D442" s="14"/>
      <c r="E442" s="15"/>
      <c r="F442" s="16"/>
      <c r="G442" s="16"/>
    </row>
    <row r="443" spans="1:7" ht="24" customHeight="1">
      <c r="A443" s="21">
        <v>190</v>
      </c>
      <c r="B443" s="22" t="s">
        <v>552</v>
      </c>
      <c r="C443" s="22" t="s">
        <v>553</v>
      </c>
      <c r="D443" s="22" t="s">
        <v>102</v>
      </c>
      <c r="E443" s="23">
        <v>1</v>
      </c>
      <c r="F443" s="24"/>
      <c r="G443" s="24"/>
    </row>
    <row r="444" spans="1:7" ht="30.75" customHeight="1">
      <c r="A444" s="9"/>
      <c r="B444" s="10" t="s">
        <v>103</v>
      </c>
      <c r="C444" s="10" t="s">
        <v>104</v>
      </c>
      <c r="D444" s="10"/>
      <c r="E444" s="11"/>
      <c r="F444" s="12"/>
      <c r="G444" s="12"/>
    </row>
    <row r="445" spans="1:7" ht="34.5" customHeight="1">
      <c r="A445" s="17">
        <v>191</v>
      </c>
      <c r="B445" s="18" t="s">
        <v>1614</v>
      </c>
      <c r="C445" s="18" t="s">
        <v>1615</v>
      </c>
      <c r="D445" s="484" t="s">
        <v>2832</v>
      </c>
      <c r="E445" s="19">
        <v>1</v>
      </c>
      <c r="F445" s="20"/>
      <c r="G445" s="20"/>
    </row>
    <row r="446" spans="1:7" ht="30.75" customHeight="1">
      <c r="A446" s="29"/>
      <c r="B446" s="30"/>
      <c r="C446" s="30" t="s">
        <v>39</v>
      </c>
      <c r="D446" s="30"/>
      <c r="E446" s="31"/>
      <c r="F446" s="32"/>
      <c r="G446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horizontalDpi="0" verticalDpi="0" r:id="rId1"/>
  <headerFooter alignWithMargins="0">
    <oddFooter>&amp;C   Strana &amp;P 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121"/>
  <sheetViews>
    <sheetView workbookViewId="0">
      <pane ySplit="8" topLeftCell="A117" activePane="bottomLeft" state="frozen"/>
      <selection pane="bottomLeft" activeCell="D8" sqref="D8"/>
    </sheetView>
  </sheetViews>
  <sheetFormatPr defaultColWidth="0" defaultRowHeight="14.4"/>
  <cols>
    <col min="1" max="1" width="4.6640625" hidden="1" customWidth="1"/>
    <col min="2" max="2" width="5.6640625" customWidth="1"/>
    <col min="3" max="3" width="12.6640625" customWidth="1"/>
    <col min="4" max="4" width="44.6640625" customWidth="1"/>
    <col min="5" max="5" width="5.6640625" customWidth="1"/>
    <col min="6" max="6" width="9.6640625" customWidth="1"/>
    <col min="7" max="7" width="9.6640625" style="204" customWidth="1"/>
    <col min="8" max="8" width="9.6640625" style="204" hidden="1" customWidth="1"/>
    <col min="9" max="9" width="10.6640625" style="204" customWidth="1"/>
    <col min="10" max="15" width="0" hidden="1" customWidth="1"/>
    <col min="16" max="16" width="9.6640625" hidden="1" customWidth="1"/>
    <col min="17" max="18" width="0" hidden="1" customWidth="1"/>
    <col min="19" max="19" width="7.6640625" hidden="1" customWidth="1"/>
    <col min="20" max="21" width="0" hidden="1" customWidth="1"/>
    <col min="22" max="22" width="7.6640625" hidden="1" customWidth="1"/>
    <col min="23" max="26" width="0" hidden="1" customWidth="1"/>
    <col min="27" max="27" width="9.109375" customWidth="1"/>
    <col min="28" max="16384" width="9.109375" hidden="1"/>
  </cols>
  <sheetData>
    <row r="1" spans="1:26" ht="20.100000000000001" customHeight="1">
      <c r="A1" s="148"/>
      <c r="B1" s="503" t="s">
        <v>1830</v>
      </c>
      <c r="C1" s="504"/>
      <c r="D1" s="504"/>
      <c r="E1" s="504"/>
      <c r="F1" s="504"/>
      <c r="G1" s="504"/>
      <c r="H1" s="505"/>
      <c r="I1" s="149" t="s">
        <v>1</v>
      </c>
      <c r="J1" s="148"/>
      <c r="K1" s="150"/>
      <c r="L1" s="150"/>
      <c r="M1" s="150"/>
      <c r="N1" s="150"/>
      <c r="O1" s="150"/>
      <c r="P1" s="151"/>
      <c r="Q1" s="152"/>
      <c r="R1" s="152"/>
      <c r="S1" s="150"/>
      <c r="V1" s="150"/>
      <c r="W1">
        <v>30.126000000000001</v>
      </c>
    </row>
    <row r="2" spans="1:26" ht="20.100000000000001" customHeight="1">
      <c r="A2" s="148"/>
      <c r="B2" s="503" t="s">
        <v>1832</v>
      </c>
      <c r="C2" s="504"/>
      <c r="D2" s="504"/>
      <c r="E2" s="504"/>
      <c r="F2" s="504"/>
      <c r="G2" s="504"/>
      <c r="H2" s="505"/>
      <c r="I2" s="149" t="s">
        <v>2207</v>
      </c>
      <c r="J2" s="148"/>
      <c r="K2" s="150"/>
      <c r="L2" s="150"/>
      <c r="M2" s="150"/>
      <c r="N2" s="150"/>
      <c r="O2" s="150"/>
      <c r="P2" s="151"/>
      <c r="Q2" s="152"/>
      <c r="R2" s="152"/>
      <c r="S2" s="150"/>
      <c r="V2" s="150"/>
    </row>
    <row r="3" spans="1:26" ht="20.100000000000001" customHeight="1">
      <c r="A3" s="148"/>
      <c r="B3" s="503" t="s">
        <v>1834</v>
      </c>
      <c r="C3" s="504"/>
      <c r="D3" s="504"/>
      <c r="E3" s="504"/>
      <c r="F3" s="504"/>
      <c r="G3" s="504"/>
      <c r="H3" s="505"/>
      <c r="I3" s="149" t="s">
        <v>2834</v>
      </c>
      <c r="J3" s="148"/>
      <c r="K3" s="150"/>
      <c r="L3" s="150"/>
      <c r="M3" s="150"/>
      <c r="N3" s="150"/>
      <c r="O3" s="150"/>
      <c r="P3" s="151" t="s">
        <v>2208</v>
      </c>
      <c r="Q3" s="152"/>
      <c r="R3" s="152"/>
      <c r="S3" s="150"/>
      <c r="V3" s="150"/>
    </row>
    <row r="4" spans="1:26">
      <c r="A4" s="150"/>
      <c r="B4" s="151" t="s">
        <v>2270</v>
      </c>
      <c r="C4" s="150"/>
      <c r="D4" s="150"/>
      <c r="E4" s="150"/>
      <c r="F4" s="150"/>
      <c r="G4" s="153"/>
      <c r="H4" s="153"/>
      <c r="I4" s="153"/>
      <c r="J4" s="150"/>
      <c r="K4" s="150"/>
      <c r="L4" s="150"/>
      <c r="M4" s="150"/>
      <c r="N4" s="150"/>
      <c r="O4" s="150"/>
      <c r="P4" s="150"/>
      <c r="Q4" s="152"/>
      <c r="R4" s="152"/>
      <c r="S4" s="150"/>
      <c r="V4" s="150"/>
    </row>
    <row r="5" spans="1:26">
      <c r="A5" s="150"/>
      <c r="B5" s="154" t="s">
        <v>2210</v>
      </c>
      <c r="C5" s="150"/>
      <c r="D5" s="150"/>
      <c r="E5" s="150"/>
      <c r="F5" s="150"/>
      <c r="G5" s="153"/>
      <c r="H5" s="153"/>
      <c r="I5" s="153"/>
      <c r="J5" s="150"/>
      <c r="K5" s="150"/>
      <c r="L5" s="150"/>
      <c r="M5" s="150"/>
      <c r="N5" s="150"/>
      <c r="O5" s="150"/>
      <c r="P5" s="150"/>
      <c r="Q5" s="152"/>
      <c r="R5" s="152"/>
      <c r="S5" s="150"/>
      <c r="V5" s="150"/>
    </row>
    <row r="6" spans="1:26">
      <c r="A6" s="150"/>
      <c r="B6" s="150"/>
      <c r="C6" s="150"/>
      <c r="D6" s="150"/>
      <c r="E6" s="150"/>
      <c r="F6" s="150"/>
      <c r="G6" s="153"/>
      <c r="H6" s="153"/>
      <c r="I6" s="153"/>
      <c r="J6" s="150"/>
      <c r="K6" s="150"/>
      <c r="L6" s="150"/>
      <c r="M6" s="150"/>
      <c r="N6" s="150"/>
      <c r="O6" s="150"/>
      <c r="P6" s="150"/>
      <c r="Q6" s="152"/>
      <c r="R6" s="152"/>
      <c r="S6" s="150"/>
      <c r="V6" s="150"/>
    </row>
    <row r="7" spans="1:26">
      <c r="A7" s="155"/>
      <c r="B7" s="156" t="s">
        <v>2211</v>
      </c>
      <c r="C7" s="155"/>
      <c r="D7" s="155"/>
      <c r="E7" s="155"/>
      <c r="F7" s="155"/>
      <c r="G7" s="157"/>
      <c r="H7" s="157"/>
      <c r="I7" s="157"/>
      <c r="J7" s="155"/>
      <c r="K7" s="155"/>
      <c r="L7" s="155"/>
      <c r="M7" s="155"/>
      <c r="N7" s="155"/>
      <c r="O7" s="155"/>
      <c r="P7" s="155"/>
      <c r="Q7" s="152"/>
      <c r="R7" s="152"/>
      <c r="S7" s="155"/>
      <c r="V7" s="155"/>
    </row>
    <row r="8" spans="1:26" ht="15.6">
      <c r="A8" s="158" t="s">
        <v>2212</v>
      </c>
      <c r="B8" s="158" t="s">
        <v>2213</v>
      </c>
      <c r="C8" s="158" t="s">
        <v>4</v>
      </c>
      <c r="D8" s="158" t="s">
        <v>1106</v>
      </c>
      <c r="E8" s="158" t="s">
        <v>2214</v>
      </c>
      <c r="F8" s="158" t="s">
        <v>1842</v>
      </c>
      <c r="G8" s="159" t="s">
        <v>2215</v>
      </c>
      <c r="H8" s="159" t="s">
        <v>2216</v>
      </c>
      <c r="I8" s="159" t="s">
        <v>9</v>
      </c>
      <c r="J8" s="158"/>
      <c r="K8" s="158"/>
      <c r="L8" s="158"/>
      <c r="M8" s="158"/>
      <c r="N8" s="158"/>
      <c r="O8" s="158"/>
      <c r="P8" s="158" t="s">
        <v>2217</v>
      </c>
      <c r="Q8" s="160"/>
      <c r="R8" s="160"/>
      <c r="S8" s="158" t="s">
        <v>2218</v>
      </c>
      <c r="T8" s="161"/>
      <c r="U8" s="161"/>
      <c r="V8" s="158" t="s">
        <v>2219</v>
      </c>
      <c r="W8" s="162"/>
      <c r="X8" s="162"/>
      <c r="Y8" s="162"/>
      <c r="Z8" s="162"/>
    </row>
    <row r="9" spans="1:26">
      <c r="A9" s="163"/>
      <c r="B9" s="163"/>
      <c r="C9" s="164"/>
      <c r="D9" s="165" t="s">
        <v>2220</v>
      </c>
      <c r="E9" s="163"/>
      <c r="F9" s="166"/>
      <c r="G9" s="167"/>
      <c r="H9" s="167"/>
      <c r="I9" s="167"/>
      <c r="J9" s="163"/>
      <c r="K9" s="163"/>
      <c r="L9" s="163"/>
      <c r="M9" s="163"/>
      <c r="N9" s="163"/>
      <c r="O9" s="163"/>
      <c r="P9" s="163"/>
      <c r="Q9" s="168"/>
      <c r="R9" s="168"/>
      <c r="S9" s="163"/>
      <c r="T9" s="169"/>
      <c r="U9" s="169"/>
      <c r="V9" s="163"/>
      <c r="W9" s="169"/>
      <c r="X9" s="169"/>
      <c r="Y9" s="169"/>
      <c r="Z9" s="169"/>
    </row>
    <row r="10" spans="1:26">
      <c r="A10" s="168"/>
      <c r="B10" s="168"/>
      <c r="C10" s="170">
        <v>1</v>
      </c>
      <c r="D10" s="170" t="s">
        <v>2221</v>
      </c>
      <c r="E10" s="168"/>
      <c r="F10" s="171"/>
      <c r="G10" s="172"/>
      <c r="H10" s="172"/>
      <c r="I10" s="172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9"/>
      <c r="U10" s="169"/>
      <c r="V10" s="168"/>
      <c r="W10" s="169"/>
      <c r="X10" s="169"/>
      <c r="Y10" s="169"/>
      <c r="Z10" s="169"/>
    </row>
    <row r="11" spans="1:26" ht="24.9" customHeight="1">
      <c r="A11" s="173"/>
      <c r="B11" s="174" t="s">
        <v>2222</v>
      </c>
      <c r="C11" s="175" t="s">
        <v>2223</v>
      </c>
      <c r="D11" s="174" t="s">
        <v>1108</v>
      </c>
      <c r="E11" s="174" t="s">
        <v>78</v>
      </c>
      <c r="F11" s="176">
        <v>45</v>
      </c>
      <c r="G11" s="177"/>
      <c r="H11" s="177"/>
      <c r="I11" s="177"/>
      <c r="J11" s="174">
        <f t="shared" ref="J11:J26" si="0">ROUND(F11*(N11),2)</f>
        <v>1710</v>
      </c>
      <c r="K11" s="178">
        <f t="shared" ref="K11:K26" si="1">ROUND(F11*(O11),2)</f>
        <v>0</v>
      </c>
      <c r="L11" s="178">
        <f t="shared" ref="L11:L25" si="2">ROUND(F11*(G11),2)</f>
        <v>0</v>
      </c>
      <c r="M11" s="178"/>
      <c r="N11" s="178">
        <v>38</v>
      </c>
      <c r="O11" s="178"/>
      <c r="P11" s="179"/>
      <c r="Q11" s="179"/>
      <c r="R11" s="179"/>
      <c r="S11" s="180">
        <f t="shared" ref="S11:S26" si="3">ROUND(F11*(P11),3)</f>
        <v>0</v>
      </c>
      <c r="T11" s="181"/>
      <c r="U11" s="181"/>
      <c r="V11" s="182"/>
      <c r="Z11">
        <v>0</v>
      </c>
    </row>
    <row r="12" spans="1:26" ht="24.9" customHeight="1">
      <c r="A12" s="173"/>
      <c r="B12" s="174" t="s">
        <v>2222</v>
      </c>
      <c r="C12" s="175" t="s">
        <v>2225</v>
      </c>
      <c r="D12" s="174" t="s">
        <v>2271</v>
      </c>
      <c r="E12" s="174" t="s">
        <v>78</v>
      </c>
      <c r="F12" s="176">
        <v>11.5</v>
      </c>
      <c r="G12" s="177"/>
      <c r="H12" s="177"/>
      <c r="I12" s="177"/>
      <c r="J12" s="174">
        <f t="shared" si="0"/>
        <v>172.5</v>
      </c>
      <c r="K12" s="178">
        <f t="shared" si="1"/>
        <v>0</v>
      </c>
      <c r="L12" s="178">
        <f t="shared" si="2"/>
        <v>0</v>
      </c>
      <c r="M12" s="178"/>
      <c r="N12" s="178">
        <v>15</v>
      </c>
      <c r="O12" s="178"/>
      <c r="P12" s="179"/>
      <c r="Q12" s="179"/>
      <c r="R12" s="179"/>
      <c r="S12" s="180">
        <f t="shared" si="3"/>
        <v>0</v>
      </c>
      <c r="T12" s="181"/>
      <c r="U12" s="181"/>
      <c r="V12" s="182"/>
      <c r="Z12">
        <v>0</v>
      </c>
    </row>
    <row r="13" spans="1:26" ht="24.9" customHeight="1">
      <c r="A13" s="173"/>
      <c r="B13" s="174" t="s">
        <v>2226</v>
      </c>
      <c r="C13" s="175" t="s">
        <v>2227</v>
      </c>
      <c r="D13" s="174" t="s">
        <v>2272</v>
      </c>
      <c r="E13" s="174" t="s">
        <v>78</v>
      </c>
      <c r="F13" s="176">
        <v>4</v>
      </c>
      <c r="G13" s="177"/>
      <c r="H13" s="177"/>
      <c r="I13" s="177"/>
      <c r="J13" s="174">
        <f t="shared" si="0"/>
        <v>132</v>
      </c>
      <c r="K13" s="178">
        <f t="shared" si="1"/>
        <v>0</v>
      </c>
      <c r="L13" s="178">
        <f t="shared" si="2"/>
        <v>0</v>
      </c>
      <c r="M13" s="178"/>
      <c r="N13" s="178">
        <v>33</v>
      </c>
      <c r="O13" s="178"/>
      <c r="P13" s="182">
        <v>1.8907700000000001</v>
      </c>
      <c r="Q13" s="179"/>
      <c r="R13" s="179">
        <v>1.8907700000000001</v>
      </c>
      <c r="S13" s="180">
        <f t="shared" si="3"/>
        <v>7.5629999999999997</v>
      </c>
      <c r="T13" s="181"/>
      <c r="U13" s="181"/>
      <c r="V13" s="182"/>
      <c r="Z13">
        <v>0</v>
      </c>
    </row>
    <row r="14" spans="1:26" ht="24.9" customHeight="1">
      <c r="A14" s="173"/>
      <c r="B14" s="174" t="s">
        <v>2222</v>
      </c>
      <c r="C14" s="175" t="s">
        <v>2236</v>
      </c>
      <c r="D14" s="174" t="s">
        <v>2273</v>
      </c>
      <c r="E14" s="174" t="s">
        <v>78</v>
      </c>
      <c r="F14" s="176">
        <v>29.5</v>
      </c>
      <c r="G14" s="177"/>
      <c r="H14" s="177"/>
      <c r="I14" s="177"/>
      <c r="J14" s="174">
        <f t="shared" si="0"/>
        <v>590</v>
      </c>
      <c r="K14" s="178">
        <f t="shared" si="1"/>
        <v>0</v>
      </c>
      <c r="L14" s="178">
        <f t="shared" si="2"/>
        <v>0</v>
      </c>
      <c r="M14" s="178"/>
      <c r="N14" s="178">
        <v>20</v>
      </c>
      <c r="O14" s="178"/>
      <c r="P14" s="179"/>
      <c r="Q14" s="179"/>
      <c r="R14" s="179"/>
      <c r="S14" s="180">
        <f t="shared" si="3"/>
        <v>0</v>
      </c>
      <c r="T14" s="181"/>
      <c r="U14" s="181"/>
      <c r="V14" s="182"/>
      <c r="Z14">
        <v>0</v>
      </c>
    </row>
    <row r="15" spans="1:26" ht="24.9" customHeight="1">
      <c r="A15" s="173"/>
      <c r="B15" s="174" t="s">
        <v>2222</v>
      </c>
      <c r="C15" s="175" t="s">
        <v>2274</v>
      </c>
      <c r="D15" s="174" t="s">
        <v>1109</v>
      </c>
      <c r="E15" s="174" t="s">
        <v>78</v>
      </c>
      <c r="F15" s="176">
        <v>18.5</v>
      </c>
      <c r="G15" s="177"/>
      <c r="H15" s="177"/>
      <c r="I15" s="177"/>
      <c r="J15" s="174">
        <f t="shared" si="0"/>
        <v>703</v>
      </c>
      <c r="K15" s="178">
        <f t="shared" si="1"/>
        <v>0</v>
      </c>
      <c r="L15" s="178">
        <f t="shared" si="2"/>
        <v>0</v>
      </c>
      <c r="M15" s="178"/>
      <c r="N15" s="178">
        <v>38</v>
      </c>
      <c r="O15" s="178"/>
      <c r="P15" s="179"/>
      <c r="Q15" s="179"/>
      <c r="R15" s="179"/>
      <c r="S15" s="180">
        <f t="shared" si="3"/>
        <v>0</v>
      </c>
      <c r="T15" s="181"/>
      <c r="U15" s="181"/>
      <c r="V15" s="182"/>
      <c r="Z15">
        <v>0</v>
      </c>
    </row>
    <row r="16" spans="1:26" ht="24.9" customHeight="1">
      <c r="A16" s="173"/>
      <c r="B16" s="174" t="s">
        <v>2226</v>
      </c>
      <c r="C16" s="175" t="s">
        <v>2232</v>
      </c>
      <c r="D16" s="174" t="s">
        <v>1110</v>
      </c>
      <c r="E16" s="174" t="s">
        <v>78</v>
      </c>
      <c r="F16" s="176">
        <v>1.5</v>
      </c>
      <c r="G16" s="177"/>
      <c r="H16" s="177"/>
      <c r="I16" s="177"/>
      <c r="J16" s="174">
        <f t="shared" si="0"/>
        <v>42</v>
      </c>
      <c r="K16" s="178">
        <f t="shared" si="1"/>
        <v>0</v>
      </c>
      <c r="L16" s="178">
        <f t="shared" si="2"/>
        <v>0</v>
      </c>
      <c r="M16" s="178"/>
      <c r="N16" s="178">
        <v>28</v>
      </c>
      <c r="O16" s="178"/>
      <c r="P16" s="182">
        <v>1.7034</v>
      </c>
      <c r="Q16" s="179"/>
      <c r="R16" s="179">
        <v>1.7034</v>
      </c>
      <c r="S16" s="180">
        <f t="shared" si="3"/>
        <v>2.5550000000000002</v>
      </c>
      <c r="T16" s="181"/>
      <c r="U16" s="181"/>
      <c r="V16" s="182"/>
      <c r="Z16">
        <v>0</v>
      </c>
    </row>
    <row r="17" spans="1:26" ht="24.9" customHeight="1">
      <c r="A17" s="173"/>
      <c r="B17" s="174" t="s">
        <v>2222</v>
      </c>
      <c r="C17" s="175" t="s">
        <v>2275</v>
      </c>
      <c r="D17" s="174" t="s">
        <v>1111</v>
      </c>
      <c r="E17" s="174" t="s">
        <v>78</v>
      </c>
      <c r="F17" s="176">
        <v>14.6</v>
      </c>
      <c r="G17" s="177"/>
      <c r="H17" s="177"/>
      <c r="I17" s="177"/>
      <c r="J17" s="174">
        <f t="shared" si="0"/>
        <v>292</v>
      </c>
      <c r="K17" s="178">
        <f t="shared" si="1"/>
        <v>0</v>
      </c>
      <c r="L17" s="178">
        <f t="shared" si="2"/>
        <v>0</v>
      </c>
      <c r="M17" s="178"/>
      <c r="N17" s="178">
        <v>20</v>
      </c>
      <c r="O17" s="178"/>
      <c r="P17" s="179"/>
      <c r="Q17" s="179"/>
      <c r="R17" s="179"/>
      <c r="S17" s="180">
        <f t="shared" si="3"/>
        <v>0</v>
      </c>
      <c r="T17" s="181"/>
      <c r="U17" s="181"/>
      <c r="V17" s="182"/>
      <c r="Z17">
        <v>0</v>
      </c>
    </row>
    <row r="18" spans="1:26" ht="24.9" customHeight="1">
      <c r="A18" s="173"/>
      <c r="B18" s="174" t="s">
        <v>2222</v>
      </c>
      <c r="C18" s="175" t="s">
        <v>2223</v>
      </c>
      <c r="D18" s="174" t="s">
        <v>1137</v>
      </c>
      <c r="E18" s="174" t="s">
        <v>78</v>
      </c>
      <c r="F18" s="176">
        <v>35.5</v>
      </c>
      <c r="G18" s="177"/>
      <c r="H18" s="177"/>
      <c r="I18" s="177"/>
      <c r="J18" s="174">
        <f t="shared" si="0"/>
        <v>1349</v>
      </c>
      <c r="K18" s="178">
        <f t="shared" si="1"/>
        <v>0</v>
      </c>
      <c r="L18" s="178">
        <f t="shared" si="2"/>
        <v>0</v>
      </c>
      <c r="M18" s="178"/>
      <c r="N18" s="178">
        <v>38</v>
      </c>
      <c r="O18" s="178"/>
      <c r="P18" s="179"/>
      <c r="Q18" s="179"/>
      <c r="R18" s="179"/>
      <c r="S18" s="180">
        <f t="shared" si="3"/>
        <v>0</v>
      </c>
      <c r="T18" s="181"/>
      <c r="U18" s="181"/>
      <c r="V18" s="182"/>
      <c r="Z18">
        <v>0</v>
      </c>
    </row>
    <row r="19" spans="1:26" ht="24.9" customHeight="1">
      <c r="A19" s="173"/>
      <c r="B19" s="174" t="s">
        <v>2222</v>
      </c>
      <c r="C19" s="175" t="s">
        <v>2225</v>
      </c>
      <c r="D19" s="174" t="s">
        <v>2234</v>
      </c>
      <c r="E19" s="174" t="s">
        <v>78</v>
      </c>
      <c r="F19" s="176">
        <v>8.6</v>
      </c>
      <c r="G19" s="177"/>
      <c r="H19" s="177"/>
      <c r="I19" s="177"/>
      <c r="J19" s="174">
        <f t="shared" si="0"/>
        <v>129</v>
      </c>
      <c r="K19" s="178">
        <f t="shared" si="1"/>
        <v>0</v>
      </c>
      <c r="L19" s="178">
        <f t="shared" si="2"/>
        <v>0</v>
      </c>
      <c r="M19" s="178"/>
      <c r="N19" s="178">
        <v>15</v>
      </c>
      <c r="O19" s="178"/>
      <c r="P19" s="179"/>
      <c r="Q19" s="179"/>
      <c r="R19" s="179"/>
      <c r="S19" s="180">
        <f t="shared" si="3"/>
        <v>0</v>
      </c>
      <c r="T19" s="181"/>
      <c r="U19" s="181"/>
      <c r="V19" s="182"/>
      <c r="Z19">
        <v>0</v>
      </c>
    </row>
    <row r="20" spans="1:26" ht="24.9" customHeight="1">
      <c r="A20" s="173"/>
      <c r="B20" s="174" t="s">
        <v>2226</v>
      </c>
      <c r="C20" s="175" t="s">
        <v>2227</v>
      </c>
      <c r="D20" s="174" t="s">
        <v>2235</v>
      </c>
      <c r="E20" s="174" t="s">
        <v>78</v>
      </c>
      <c r="F20" s="176">
        <v>4</v>
      </c>
      <c r="G20" s="177"/>
      <c r="H20" s="177"/>
      <c r="I20" s="177"/>
      <c r="J20" s="174">
        <f t="shared" si="0"/>
        <v>132</v>
      </c>
      <c r="K20" s="178">
        <f t="shared" si="1"/>
        <v>0</v>
      </c>
      <c r="L20" s="178">
        <f t="shared" si="2"/>
        <v>0</v>
      </c>
      <c r="M20" s="178"/>
      <c r="N20" s="178">
        <v>33</v>
      </c>
      <c r="O20" s="178"/>
      <c r="P20" s="182">
        <v>1.8907700000000001</v>
      </c>
      <c r="Q20" s="179"/>
      <c r="R20" s="179">
        <v>1.8907700000000001</v>
      </c>
      <c r="S20" s="180">
        <f t="shared" si="3"/>
        <v>7.5629999999999997</v>
      </c>
      <c r="T20" s="181"/>
      <c r="U20" s="181"/>
      <c r="V20" s="182"/>
      <c r="Z20">
        <v>0</v>
      </c>
    </row>
    <row r="21" spans="1:26" ht="24.9" customHeight="1">
      <c r="A21" s="173"/>
      <c r="B21" s="174" t="s">
        <v>2222</v>
      </c>
      <c r="C21" s="175" t="s">
        <v>2236</v>
      </c>
      <c r="D21" s="174" t="s">
        <v>2237</v>
      </c>
      <c r="E21" s="174" t="s">
        <v>78</v>
      </c>
      <c r="F21" s="176">
        <v>23.2</v>
      </c>
      <c r="G21" s="177"/>
      <c r="H21" s="177"/>
      <c r="I21" s="177"/>
      <c r="J21" s="174">
        <f t="shared" si="0"/>
        <v>464</v>
      </c>
      <c r="K21" s="178">
        <f t="shared" si="1"/>
        <v>0</v>
      </c>
      <c r="L21" s="178">
        <f t="shared" si="2"/>
        <v>0</v>
      </c>
      <c r="M21" s="178"/>
      <c r="N21" s="178">
        <v>20</v>
      </c>
      <c r="O21" s="178"/>
      <c r="P21" s="179"/>
      <c r="Q21" s="179"/>
      <c r="R21" s="179"/>
      <c r="S21" s="180">
        <f t="shared" si="3"/>
        <v>0</v>
      </c>
      <c r="T21" s="181"/>
      <c r="U21" s="181"/>
      <c r="V21" s="182"/>
      <c r="Z21">
        <v>0</v>
      </c>
    </row>
    <row r="22" spans="1:26" ht="24.9" customHeight="1">
      <c r="A22" s="173"/>
      <c r="B22" s="174" t="s">
        <v>2222</v>
      </c>
      <c r="C22" s="175" t="s">
        <v>2274</v>
      </c>
      <c r="D22" s="174" t="s">
        <v>2276</v>
      </c>
      <c r="E22" s="174" t="s">
        <v>78</v>
      </c>
      <c r="F22" s="176">
        <v>48</v>
      </c>
      <c r="G22" s="177"/>
      <c r="H22" s="177"/>
      <c r="I22" s="177"/>
      <c r="J22" s="174">
        <f t="shared" si="0"/>
        <v>1824</v>
      </c>
      <c r="K22" s="178">
        <f t="shared" si="1"/>
        <v>0</v>
      </c>
      <c r="L22" s="178">
        <f t="shared" si="2"/>
        <v>0</v>
      </c>
      <c r="M22" s="178"/>
      <c r="N22" s="178">
        <v>38</v>
      </c>
      <c r="O22" s="178"/>
      <c r="P22" s="179"/>
      <c r="Q22" s="179"/>
      <c r="R22" s="179"/>
      <c r="S22" s="180">
        <f t="shared" si="3"/>
        <v>0</v>
      </c>
      <c r="T22" s="181"/>
      <c r="U22" s="181"/>
      <c r="V22" s="182"/>
      <c r="Z22">
        <v>0</v>
      </c>
    </row>
    <row r="23" spans="1:26" ht="24.9" customHeight="1">
      <c r="A23" s="173"/>
      <c r="B23" s="174" t="s">
        <v>2222</v>
      </c>
      <c r="C23" s="175" t="s">
        <v>2275</v>
      </c>
      <c r="D23" s="174" t="s">
        <v>1138</v>
      </c>
      <c r="E23" s="174" t="s">
        <v>78</v>
      </c>
      <c r="F23" s="176">
        <v>43</v>
      </c>
      <c r="G23" s="177"/>
      <c r="H23" s="177"/>
      <c r="I23" s="177"/>
      <c r="J23" s="174">
        <f t="shared" si="0"/>
        <v>860</v>
      </c>
      <c r="K23" s="178">
        <f t="shared" si="1"/>
        <v>0</v>
      </c>
      <c r="L23" s="178">
        <f t="shared" si="2"/>
        <v>0</v>
      </c>
      <c r="M23" s="178"/>
      <c r="N23" s="178">
        <v>20</v>
      </c>
      <c r="O23" s="178"/>
      <c r="P23" s="179"/>
      <c r="Q23" s="179"/>
      <c r="R23" s="179"/>
      <c r="S23" s="180">
        <f t="shared" si="3"/>
        <v>0</v>
      </c>
      <c r="T23" s="181"/>
      <c r="U23" s="181"/>
      <c r="V23" s="182"/>
      <c r="Z23">
        <v>0</v>
      </c>
    </row>
    <row r="24" spans="1:26" ht="24.9" customHeight="1">
      <c r="A24" s="173"/>
      <c r="B24" s="174" t="s">
        <v>2277</v>
      </c>
      <c r="C24" s="175" t="s">
        <v>2278</v>
      </c>
      <c r="D24" s="174" t="s">
        <v>1139</v>
      </c>
      <c r="E24" s="174" t="s">
        <v>78</v>
      </c>
      <c r="F24" s="176">
        <v>0.4</v>
      </c>
      <c r="G24" s="177"/>
      <c r="H24" s="177"/>
      <c r="I24" s="177"/>
      <c r="J24" s="174">
        <f t="shared" si="0"/>
        <v>23.2</v>
      </c>
      <c r="K24" s="178">
        <f t="shared" si="1"/>
        <v>0</v>
      </c>
      <c r="L24" s="178">
        <f t="shared" si="2"/>
        <v>0</v>
      </c>
      <c r="M24" s="178"/>
      <c r="N24" s="178">
        <v>58</v>
      </c>
      <c r="O24" s="178"/>
      <c r="P24" s="182">
        <v>0.23674999999999999</v>
      </c>
      <c r="Q24" s="179"/>
      <c r="R24" s="179">
        <v>0.23674999999999999</v>
      </c>
      <c r="S24" s="180">
        <f t="shared" si="3"/>
        <v>9.5000000000000001E-2</v>
      </c>
      <c r="T24" s="181"/>
      <c r="U24" s="181"/>
      <c r="V24" s="182"/>
      <c r="Z24">
        <v>0</v>
      </c>
    </row>
    <row r="25" spans="1:26" ht="24.9" customHeight="1">
      <c r="A25" s="173"/>
      <c r="B25" s="174" t="s">
        <v>2226</v>
      </c>
      <c r="C25" s="175" t="s">
        <v>2232</v>
      </c>
      <c r="D25" s="174" t="s">
        <v>1140</v>
      </c>
      <c r="E25" s="174" t="s">
        <v>78</v>
      </c>
      <c r="F25" s="176">
        <v>0.8</v>
      </c>
      <c r="G25" s="177"/>
      <c r="H25" s="177"/>
      <c r="I25" s="177"/>
      <c r="J25" s="174">
        <f t="shared" si="0"/>
        <v>22.4</v>
      </c>
      <c r="K25" s="178">
        <f t="shared" si="1"/>
        <v>0</v>
      </c>
      <c r="L25" s="178">
        <f t="shared" si="2"/>
        <v>0</v>
      </c>
      <c r="M25" s="178"/>
      <c r="N25" s="178">
        <v>28</v>
      </c>
      <c r="O25" s="178"/>
      <c r="P25" s="182">
        <v>1.7034</v>
      </c>
      <c r="Q25" s="179"/>
      <c r="R25" s="179">
        <v>1.7034</v>
      </c>
      <c r="S25" s="180">
        <f t="shared" si="3"/>
        <v>1.363</v>
      </c>
      <c r="T25" s="181"/>
      <c r="U25" s="181"/>
      <c r="V25" s="182"/>
      <c r="Z25">
        <v>0</v>
      </c>
    </row>
    <row r="26" spans="1:26" ht="24.9" customHeight="1">
      <c r="A26" s="183"/>
      <c r="B26" s="184" t="s">
        <v>2279</v>
      </c>
      <c r="C26" s="185" t="s">
        <v>2280</v>
      </c>
      <c r="D26" s="184" t="s">
        <v>1141</v>
      </c>
      <c r="E26" s="184" t="s">
        <v>78</v>
      </c>
      <c r="F26" s="186">
        <v>0.05</v>
      </c>
      <c r="G26" s="187"/>
      <c r="H26" s="187"/>
      <c r="I26" s="187"/>
      <c r="J26" s="184">
        <f t="shared" si="0"/>
        <v>1.65</v>
      </c>
      <c r="K26" s="188">
        <f t="shared" si="1"/>
        <v>0</v>
      </c>
      <c r="L26" s="188"/>
      <c r="M26" s="188">
        <f>ROUND(F26*(G26),2)</f>
        <v>0</v>
      </c>
      <c r="N26" s="188">
        <v>33</v>
      </c>
      <c r="O26" s="188"/>
      <c r="P26" s="192">
        <v>1</v>
      </c>
      <c r="Q26" s="189"/>
      <c r="R26" s="189">
        <v>1</v>
      </c>
      <c r="S26" s="190">
        <f t="shared" si="3"/>
        <v>0.05</v>
      </c>
      <c r="T26" s="191"/>
      <c r="U26" s="191"/>
      <c r="V26" s="192"/>
      <c r="Z26">
        <v>0</v>
      </c>
    </row>
    <row r="27" spans="1:26">
      <c r="A27" s="168"/>
      <c r="B27" s="168"/>
      <c r="C27" s="170">
        <v>1</v>
      </c>
      <c r="D27" s="170" t="s">
        <v>2221</v>
      </c>
      <c r="E27" s="168"/>
      <c r="F27" s="171"/>
      <c r="G27" s="193"/>
      <c r="H27" s="193">
        <f>ROUND((SUM(M10:M26))/1,2)</f>
        <v>0</v>
      </c>
      <c r="I27" s="193"/>
      <c r="J27" s="168"/>
      <c r="K27" s="168"/>
      <c r="L27" s="168">
        <f>ROUND((SUM(L10:L26))/1,2)</f>
        <v>0</v>
      </c>
      <c r="M27" s="168">
        <f>ROUND((SUM(M10:M26))/1,2)</f>
        <v>0</v>
      </c>
      <c r="N27" s="168"/>
      <c r="O27" s="168"/>
      <c r="P27" s="194"/>
      <c r="Q27" s="168"/>
      <c r="R27" s="168"/>
      <c r="S27" s="194">
        <f>ROUND((SUM(S10:S26))/1,2)</f>
        <v>19.190000000000001</v>
      </c>
      <c r="T27" s="169"/>
      <c r="U27" s="169"/>
      <c r="V27" s="195">
        <f>ROUND((SUM(V10:V26))/1,2)</f>
        <v>0</v>
      </c>
      <c r="W27" s="169"/>
      <c r="X27" s="169"/>
      <c r="Y27" s="169"/>
      <c r="Z27" s="169"/>
    </row>
    <row r="28" spans="1:26">
      <c r="A28" s="152"/>
      <c r="B28" s="152"/>
      <c r="C28" s="152"/>
      <c r="D28" s="152"/>
      <c r="E28" s="152"/>
      <c r="F28" s="196"/>
      <c r="G28" s="197"/>
      <c r="H28" s="197"/>
      <c r="I28" s="197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V28" s="152"/>
    </row>
    <row r="29" spans="1:26">
      <c r="A29" s="168"/>
      <c r="B29" s="168"/>
      <c r="C29" s="170">
        <v>8</v>
      </c>
      <c r="D29" s="170" t="s">
        <v>2240</v>
      </c>
      <c r="E29" s="168"/>
      <c r="F29" s="171"/>
      <c r="G29" s="172"/>
      <c r="H29" s="172"/>
      <c r="I29" s="172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9"/>
      <c r="U29" s="169"/>
      <c r="V29" s="168"/>
      <c r="W29" s="169"/>
      <c r="X29" s="169"/>
      <c r="Y29" s="169"/>
      <c r="Z29" s="169"/>
    </row>
    <row r="30" spans="1:26" ht="35.1" customHeight="1">
      <c r="A30" s="173"/>
      <c r="B30" s="174" t="s">
        <v>2241</v>
      </c>
      <c r="C30" s="175" t="s">
        <v>2242</v>
      </c>
      <c r="D30" s="174" t="s">
        <v>2243</v>
      </c>
      <c r="E30" s="174" t="s">
        <v>99</v>
      </c>
      <c r="F30" s="176">
        <v>30</v>
      </c>
      <c r="G30" s="177"/>
      <c r="H30" s="177"/>
      <c r="I30" s="177"/>
      <c r="J30" s="174">
        <f t="shared" ref="J30:J45" si="4">ROUND(F30*(N30),2)</f>
        <v>148.19999999999999</v>
      </c>
      <c r="K30" s="178">
        <f t="shared" ref="K30:K45" si="5">ROUND(F30*(O30),2)</f>
        <v>0</v>
      </c>
      <c r="L30" s="178">
        <f t="shared" ref="L30:L45" si="6">ROUND(F30*(G30),2)</f>
        <v>0</v>
      </c>
      <c r="M30" s="178"/>
      <c r="N30" s="178">
        <v>4.9399999999999995</v>
      </c>
      <c r="O30" s="178"/>
      <c r="P30" s="182">
        <v>1.5300000000000001E-3</v>
      </c>
      <c r="Q30" s="179"/>
      <c r="R30" s="179">
        <v>1.5300000000000001E-3</v>
      </c>
      <c r="S30" s="180">
        <f t="shared" ref="S30:S45" si="7">ROUND(F30*(P30),3)</f>
        <v>4.5999999999999999E-2</v>
      </c>
      <c r="T30" s="181"/>
      <c r="U30" s="181"/>
      <c r="V30" s="182"/>
      <c r="Z30">
        <v>0</v>
      </c>
    </row>
    <row r="31" spans="1:26" ht="35.1" customHeight="1">
      <c r="A31" s="173"/>
      <c r="B31" s="174" t="s">
        <v>2241</v>
      </c>
      <c r="C31" s="175" t="s">
        <v>2281</v>
      </c>
      <c r="D31" s="174" t="s">
        <v>2282</v>
      </c>
      <c r="E31" s="174" t="s">
        <v>99</v>
      </c>
      <c r="F31" s="176">
        <v>30</v>
      </c>
      <c r="G31" s="177"/>
      <c r="H31" s="177"/>
      <c r="I31" s="177"/>
      <c r="J31" s="174">
        <f t="shared" si="4"/>
        <v>238.2</v>
      </c>
      <c r="K31" s="178">
        <f t="shared" si="5"/>
        <v>0</v>
      </c>
      <c r="L31" s="178">
        <f t="shared" si="6"/>
        <v>0</v>
      </c>
      <c r="M31" s="178"/>
      <c r="N31" s="178">
        <v>7.9399999999999995</v>
      </c>
      <c r="O31" s="178"/>
      <c r="P31" s="182">
        <v>3.5200000000000001E-3</v>
      </c>
      <c r="Q31" s="179"/>
      <c r="R31" s="179">
        <v>3.5200000000000001E-3</v>
      </c>
      <c r="S31" s="180">
        <f t="shared" si="7"/>
        <v>0.106</v>
      </c>
      <c r="T31" s="181"/>
      <c r="U31" s="181"/>
      <c r="V31" s="182"/>
      <c r="Z31">
        <v>0</v>
      </c>
    </row>
    <row r="32" spans="1:26" ht="24.9" customHeight="1">
      <c r="A32" s="173"/>
      <c r="B32" s="174" t="s">
        <v>2244</v>
      </c>
      <c r="C32" s="175" t="s">
        <v>2245</v>
      </c>
      <c r="D32" s="174" t="s">
        <v>1107</v>
      </c>
      <c r="E32" s="174" t="s">
        <v>1581</v>
      </c>
      <c r="F32" s="176">
        <v>1</v>
      </c>
      <c r="G32" s="177"/>
      <c r="H32" s="177"/>
      <c r="I32" s="177"/>
      <c r="J32" s="174">
        <f t="shared" si="4"/>
        <v>150</v>
      </c>
      <c r="K32" s="178">
        <f t="shared" si="5"/>
        <v>0</v>
      </c>
      <c r="L32" s="178">
        <f t="shared" si="6"/>
        <v>0</v>
      </c>
      <c r="M32" s="178"/>
      <c r="N32" s="178">
        <v>150</v>
      </c>
      <c r="O32" s="178"/>
      <c r="P32" s="182">
        <v>3.0000000000000001E-5</v>
      </c>
      <c r="Q32" s="179"/>
      <c r="R32" s="179">
        <v>3.0000000000000001E-5</v>
      </c>
      <c r="S32" s="180">
        <f t="shared" si="7"/>
        <v>0</v>
      </c>
      <c r="T32" s="181"/>
      <c r="U32" s="181"/>
      <c r="V32" s="182"/>
      <c r="Z32">
        <v>0</v>
      </c>
    </row>
    <row r="33" spans="1:26" ht="24.9" customHeight="1">
      <c r="A33" s="173"/>
      <c r="B33" s="174" t="s">
        <v>2226</v>
      </c>
      <c r="C33" s="175" t="s">
        <v>2283</v>
      </c>
      <c r="D33" s="174" t="s">
        <v>2284</v>
      </c>
      <c r="E33" s="174" t="s">
        <v>102</v>
      </c>
      <c r="F33" s="176">
        <v>1</v>
      </c>
      <c r="G33" s="177"/>
      <c r="H33" s="177"/>
      <c r="I33" s="177"/>
      <c r="J33" s="174">
        <f t="shared" si="4"/>
        <v>450</v>
      </c>
      <c r="K33" s="178">
        <f t="shared" si="5"/>
        <v>0</v>
      </c>
      <c r="L33" s="178">
        <f t="shared" si="6"/>
        <v>0</v>
      </c>
      <c r="M33" s="178"/>
      <c r="N33" s="178">
        <v>450</v>
      </c>
      <c r="O33" s="178"/>
      <c r="P33" s="182">
        <v>0.31727</v>
      </c>
      <c r="Q33" s="179"/>
      <c r="R33" s="179">
        <v>0.31727</v>
      </c>
      <c r="S33" s="180">
        <f t="shared" si="7"/>
        <v>0.317</v>
      </c>
      <c r="T33" s="181"/>
      <c r="U33" s="181"/>
      <c r="V33" s="182"/>
      <c r="Z33">
        <v>0</v>
      </c>
    </row>
    <row r="34" spans="1:26" ht="24.9" customHeight="1">
      <c r="A34" s="173"/>
      <c r="B34" s="174" t="s">
        <v>2226</v>
      </c>
      <c r="C34" s="175" t="s">
        <v>2285</v>
      </c>
      <c r="D34" s="174" t="s">
        <v>2286</v>
      </c>
      <c r="E34" s="174" t="s">
        <v>102</v>
      </c>
      <c r="F34" s="176">
        <v>1</v>
      </c>
      <c r="G34" s="177"/>
      <c r="H34" s="177"/>
      <c r="I34" s="177"/>
      <c r="J34" s="174">
        <f t="shared" si="4"/>
        <v>350</v>
      </c>
      <c r="K34" s="178">
        <f t="shared" si="5"/>
        <v>0</v>
      </c>
      <c r="L34" s="178">
        <f t="shared" si="6"/>
        <v>0</v>
      </c>
      <c r="M34" s="178"/>
      <c r="N34" s="178">
        <v>350</v>
      </c>
      <c r="O34" s="178"/>
      <c r="P34" s="182">
        <v>0.31727</v>
      </c>
      <c r="Q34" s="179"/>
      <c r="R34" s="179">
        <v>0.31727</v>
      </c>
      <c r="S34" s="180">
        <f t="shared" si="7"/>
        <v>0.317</v>
      </c>
      <c r="T34" s="181"/>
      <c r="U34" s="181"/>
      <c r="V34" s="182"/>
      <c r="Z34">
        <v>0</v>
      </c>
    </row>
    <row r="35" spans="1:26" ht="24.9" customHeight="1">
      <c r="A35" s="173"/>
      <c r="B35" s="174" t="s">
        <v>2251</v>
      </c>
      <c r="C35" s="175" t="s">
        <v>2287</v>
      </c>
      <c r="D35" s="174" t="s">
        <v>1133</v>
      </c>
      <c r="E35" s="174" t="s">
        <v>99</v>
      </c>
      <c r="F35" s="176">
        <v>42</v>
      </c>
      <c r="G35" s="177"/>
      <c r="H35" s="177"/>
      <c r="I35" s="177"/>
      <c r="J35" s="174">
        <f t="shared" si="4"/>
        <v>56.7</v>
      </c>
      <c r="K35" s="178">
        <f t="shared" si="5"/>
        <v>0</v>
      </c>
      <c r="L35" s="178">
        <f t="shared" si="6"/>
        <v>0</v>
      </c>
      <c r="M35" s="178"/>
      <c r="N35" s="178">
        <v>1.35</v>
      </c>
      <c r="O35" s="178"/>
      <c r="P35" s="179"/>
      <c r="Q35" s="179"/>
      <c r="R35" s="179"/>
      <c r="S35" s="180">
        <f t="shared" si="7"/>
        <v>0</v>
      </c>
      <c r="T35" s="181"/>
      <c r="U35" s="181"/>
      <c r="V35" s="182"/>
      <c r="Z35">
        <v>0</v>
      </c>
    </row>
    <row r="36" spans="1:26" ht="24.9" customHeight="1">
      <c r="A36" s="173"/>
      <c r="B36" s="174" t="s">
        <v>2288</v>
      </c>
      <c r="C36" s="175" t="s">
        <v>2289</v>
      </c>
      <c r="D36" s="174" t="s">
        <v>1134</v>
      </c>
      <c r="E36" s="174" t="s">
        <v>99</v>
      </c>
      <c r="F36" s="176">
        <v>3</v>
      </c>
      <c r="G36" s="177"/>
      <c r="H36" s="177"/>
      <c r="I36" s="177"/>
      <c r="J36" s="174">
        <f t="shared" si="4"/>
        <v>10.199999999999999</v>
      </c>
      <c r="K36" s="178">
        <f t="shared" si="5"/>
        <v>0</v>
      </c>
      <c r="L36" s="178">
        <f t="shared" si="6"/>
        <v>0</v>
      </c>
      <c r="M36" s="178"/>
      <c r="N36" s="178">
        <v>3.4</v>
      </c>
      <c r="O36" s="178"/>
      <c r="P36" s="179"/>
      <c r="Q36" s="179"/>
      <c r="R36" s="179"/>
      <c r="S36" s="180">
        <f t="shared" si="7"/>
        <v>0</v>
      </c>
      <c r="T36" s="181"/>
      <c r="U36" s="181"/>
      <c r="V36" s="182"/>
      <c r="Z36">
        <v>0</v>
      </c>
    </row>
    <row r="37" spans="1:26" ht="24.9" customHeight="1">
      <c r="A37" s="173"/>
      <c r="B37" s="174" t="s">
        <v>2238</v>
      </c>
      <c r="C37" s="175" t="s">
        <v>2239</v>
      </c>
      <c r="D37" s="174" t="s">
        <v>1135</v>
      </c>
      <c r="E37" s="174" t="s">
        <v>99</v>
      </c>
      <c r="F37" s="176">
        <v>35</v>
      </c>
      <c r="G37" s="177"/>
      <c r="H37" s="177"/>
      <c r="I37" s="177"/>
      <c r="J37" s="174">
        <f t="shared" si="4"/>
        <v>87.5</v>
      </c>
      <c r="K37" s="178">
        <f t="shared" si="5"/>
        <v>0</v>
      </c>
      <c r="L37" s="178">
        <f t="shared" si="6"/>
        <v>0</v>
      </c>
      <c r="M37" s="178"/>
      <c r="N37" s="178">
        <v>2.5</v>
      </c>
      <c r="O37" s="178"/>
      <c r="P37" s="179"/>
      <c r="Q37" s="179"/>
      <c r="R37" s="179"/>
      <c r="S37" s="180">
        <f t="shared" si="7"/>
        <v>0</v>
      </c>
      <c r="T37" s="181"/>
      <c r="U37" s="181"/>
      <c r="V37" s="182"/>
      <c r="Z37">
        <v>0</v>
      </c>
    </row>
    <row r="38" spans="1:26" ht="24.9" customHeight="1">
      <c r="A38" s="173"/>
      <c r="B38" s="174" t="s">
        <v>2226</v>
      </c>
      <c r="C38" s="175" t="s">
        <v>2290</v>
      </c>
      <c r="D38" s="174" t="s">
        <v>2291</v>
      </c>
      <c r="E38" s="174" t="s">
        <v>99</v>
      </c>
      <c r="F38" s="176">
        <v>1.3</v>
      </c>
      <c r="G38" s="177"/>
      <c r="H38" s="177"/>
      <c r="I38" s="177"/>
      <c r="J38" s="174">
        <f t="shared" si="4"/>
        <v>22.1</v>
      </c>
      <c r="K38" s="178">
        <f t="shared" si="5"/>
        <v>0</v>
      </c>
      <c r="L38" s="178">
        <f t="shared" si="6"/>
        <v>0</v>
      </c>
      <c r="M38" s="178"/>
      <c r="N38" s="178">
        <v>17</v>
      </c>
      <c r="O38" s="178"/>
      <c r="P38" s="182">
        <v>3.3000000000000005E-4</v>
      </c>
      <c r="Q38" s="179"/>
      <c r="R38" s="179">
        <v>3.3000000000000005E-4</v>
      </c>
      <c r="S38" s="180">
        <f t="shared" si="7"/>
        <v>0</v>
      </c>
      <c r="T38" s="181"/>
      <c r="U38" s="181"/>
      <c r="V38" s="182"/>
      <c r="Z38">
        <v>0</v>
      </c>
    </row>
    <row r="39" spans="1:26" ht="24.9" customHeight="1">
      <c r="A39" s="173"/>
      <c r="B39" s="174" t="s">
        <v>2226</v>
      </c>
      <c r="C39" s="175" t="s">
        <v>2283</v>
      </c>
      <c r="D39" s="174" t="s">
        <v>2292</v>
      </c>
      <c r="E39" s="174" t="s">
        <v>102</v>
      </c>
      <c r="F39" s="176">
        <v>1</v>
      </c>
      <c r="G39" s="177"/>
      <c r="H39" s="177"/>
      <c r="I39" s="177"/>
      <c r="J39" s="174">
        <f t="shared" si="4"/>
        <v>440</v>
      </c>
      <c r="K39" s="178">
        <f t="shared" si="5"/>
        <v>0</v>
      </c>
      <c r="L39" s="178">
        <f t="shared" si="6"/>
        <v>0</v>
      </c>
      <c r="M39" s="178"/>
      <c r="N39" s="178">
        <v>440</v>
      </c>
      <c r="O39" s="178"/>
      <c r="P39" s="182">
        <v>0.31727</v>
      </c>
      <c r="Q39" s="179"/>
      <c r="R39" s="179">
        <v>0.31727</v>
      </c>
      <c r="S39" s="180">
        <f t="shared" si="7"/>
        <v>0.317</v>
      </c>
      <c r="T39" s="181"/>
      <c r="U39" s="181"/>
      <c r="V39" s="182"/>
      <c r="Z39">
        <v>0</v>
      </c>
    </row>
    <row r="40" spans="1:26" ht="24.9" customHeight="1">
      <c r="A40" s="173"/>
      <c r="B40" s="174" t="s">
        <v>2226</v>
      </c>
      <c r="C40" s="175" t="s">
        <v>2293</v>
      </c>
      <c r="D40" s="174" t="s">
        <v>1150</v>
      </c>
      <c r="E40" s="174" t="s">
        <v>102</v>
      </c>
      <c r="F40" s="176">
        <v>1</v>
      </c>
      <c r="G40" s="177"/>
      <c r="H40" s="177"/>
      <c r="I40" s="177"/>
      <c r="J40" s="174">
        <f t="shared" si="4"/>
        <v>125</v>
      </c>
      <c r="K40" s="178">
        <f t="shared" si="5"/>
        <v>0</v>
      </c>
      <c r="L40" s="178">
        <f t="shared" si="6"/>
        <v>0</v>
      </c>
      <c r="M40" s="178"/>
      <c r="N40" s="178">
        <v>125</v>
      </c>
      <c r="O40" s="178"/>
      <c r="P40" s="182">
        <v>4.2300000000000003E-3</v>
      </c>
      <c r="Q40" s="179"/>
      <c r="R40" s="179">
        <v>4.2300000000000003E-3</v>
      </c>
      <c r="S40" s="180">
        <f t="shared" si="7"/>
        <v>4.0000000000000001E-3</v>
      </c>
      <c r="T40" s="181"/>
      <c r="U40" s="181"/>
      <c r="V40" s="182"/>
      <c r="Z40">
        <v>0</v>
      </c>
    </row>
    <row r="41" spans="1:26" ht="24.9" customHeight="1">
      <c r="A41" s="173"/>
      <c r="B41" s="174" t="s">
        <v>2294</v>
      </c>
      <c r="C41" s="175" t="s">
        <v>2295</v>
      </c>
      <c r="D41" s="174" t="s">
        <v>1151</v>
      </c>
      <c r="E41" s="174" t="s">
        <v>102</v>
      </c>
      <c r="F41" s="176">
        <v>1</v>
      </c>
      <c r="G41" s="177"/>
      <c r="H41" s="177"/>
      <c r="I41" s="177"/>
      <c r="J41" s="174">
        <f t="shared" si="4"/>
        <v>450</v>
      </c>
      <c r="K41" s="178">
        <f t="shared" si="5"/>
        <v>0</v>
      </c>
      <c r="L41" s="178">
        <f t="shared" si="6"/>
        <v>0</v>
      </c>
      <c r="M41" s="178"/>
      <c r="N41" s="178">
        <v>450</v>
      </c>
      <c r="O41" s="178"/>
      <c r="P41" s="182">
        <v>6.7299999999999999E-3</v>
      </c>
      <c r="Q41" s="179"/>
      <c r="R41" s="179">
        <v>6.7299999999999999E-3</v>
      </c>
      <c r="S41" s="180">
        <f t="shared" si="7"/>
        <v>7.0000000000000001E-3</v>
      </c>
      <c r="T41" s="181"/>
      <c r="U41" s="181"/>
      <c r="V41" s="182"/>
      <c r="Z41">
        <v>0</v>
      </c>
    </row>
    <row r="42" spans="1:26" ht="24.9" customHeight="1">
      <c r="A42" s="173"/>
      <c r="B42" s="174" t="s">
        <v>2296</v>
      </c>
      <c r="C42" s="175" t="s">
        <v>2297</v>
      </c>
      <c r="D42" s="174" t="s">
        <v>2298</v>
      </c>
      <c r="E42" s="174" t="s">
        <v>102</v>
      </c>
      <c r="F42" s="176">
        <v>12</v>
      </c>
      <c r="G42" s="177"/>
      <c r="H42" s="177"/>
      <c r="I42" s="177"/>
      <c r="J42" s="174">
        <f t="shared" si="4"/>
        <v>103.2</v>
      </c>
      <c r="K42" s="178">
        <f t="shared" si="5"/>
        <v>0</v>
      </c>
      <c r="L42" s="178">
        <f t="shared" si="6"/>
        <v>0</v>
      </c>
      <c r="M42" s="178"/>
      <c r="N42" s="178">
        <v>8.6</v>
      </c>
      <c r="O42" s="178"/>
      <c r="P42" s="179"/>
      <c r="Q42" s="179"/>
      <c r="R42" s="179"/>
      <c r="S42" s="180">
        <f t="shared" si="7"/>
        <v>0</v>
      </c>
      <c r="T42" s="181"/>
      <c r="U42" s="181"/>
      <c r="V42" s="182"/>
      <c r="Z42">
        <v>0</v>
      </c>
    </row>
    <row r="43" spans="1:26" ht="24.9" customHeight="1">
      <c r="A43" s="173"/>
      <c r="B43" s="174" t="s">
        <v>2226</v>
      </c>
      <c r="C43" s="175" t="s">
        <v>2255</v>
      </c>
      <c r="D43" s="174" t="s">
        <v>1152</v>
      </c>
      <c r="E43" s="174" t="s">
        <v>99</v>
      </c>
      <c r="F43" s="176">
        <v>120</v>
      </c>
      <c r="G43" s="177"/>
      <c r="H43" s="177"/>
      <c r="I43" s="177"/>
      <c r="J43" s="174">
        <f t="shared" si="4"/>
        <v>144</v>
      </c>
      <c r="K43" s="178">
        <f t="shared" si="5"/>
        <v>0</v>
      </c>
      <c r="L43" s="178">
        <f t="shared" si="6"/>
        <v>0</v>
      </c>
      <c r="M43" s="178"/>
      <c r="N43" s="178">
        <v>1.2</v>
      </c>
      <c r="O43" s="178"/>
      <c r="P43" s="179"/>
      <c r="Q43" s="179"/>
      <c r="R43" s="179"/>
      <c r="S43" s="180">
        <f t="shared" si="7"/>
        <v>0</v>
      </c>
      <c r="T43" s="181"/>
      <c r="U43" s="181"/>
      <c r="V43" s="182"/>
      <c r="Z43">
        <v>0</v>
      </c>
    </row>
    <row r="44" spans="1:26" ht="24.9" customHeight="1">
      <c r="A44" s="173"/>
      <c r="B44" s="174" t="s">
        <v>2226</v>
      </c>
      <c r="C44" s="175" t="s">
        <v>2256</v>
      </c>
      <c r="D44" s="174" t="s">
        <v>1153</v>
      </c>
      <c r="E44" s="174" t="s">
        <v>99</v>
      </c>
      <c r="F44" s="176">
        <v>120</v>
      </c>
      <c r="G44" s="177"/>
      <c r="H44" s="177"/>
      <c r="I44" s="177"/>
      <c r="J44" s="174">
        <f t="shared" si="4"/>
        <v>84</v>
      </c>
      <c r="K44" s="178">
        <f t="shared" si="5"/>
        <v>0</v>
      </c>
      <c r="L44" s="178">
        <f t="shared" si="6"/>
        <v>0</v>
      </c>
      <c r="M44" s="178"/>
      <c r="N44" s="178">
        <v>0.7</v>
      </c>
      <c r="O44" s="178"/>
      <c r="P44" s="179"/>
      <c r="Q44" s="179"/>
      <c r="R44" s="179"/>
      <c r="S44" s="180">
        <f t="shared" si="7"/>
        <v>0</v>
      </c>
      <c r="T44" s="181"/>
      <c r="U44" s="181"/>
      <c r="V44" s="182"/>
      <c r="Z44">
        <v>0</v>
      </c>
    </row>
    <row r="45" spans="1:26" ht="24.9" customHeight="1">
      <c r="A45" s="173"/>
      <c r="B45" s="174" t="s">
        <v>2226</v>
      </c>
      <c r="C45" s="175" t="s">
        <v>2257</v>
      </c>
      <c r="D45" s="174" t="s">
        <v>1154</v>
      </c>
      <c r="E45" s="174" t="s">
        <v>102</v>
      </c>
      <c r="F45" s="176">
        <v>1</v>
      </c>
      <c r="G45" s="177"/>
      <c r="H45" s="177"/>
      <c r="I45" s="177"/>
      <c r="J45" s="174">
        <f t="shared" si="4"/>
        <v>120</v>
      </c>
      <c r="K45" s="178">
        <f t="shared" si="5"/>
        <v>0</v>
      </c>
      <c r="L45" s="178">
        <f t="shared" si="6"/>
        <v>0</v>
      </c>
      <c r="M45" s="178"/>
      <c r="N45" s="178">
        <v>120</v>
      </c>
      <c r="O45" s="178"/>
      <c r="P45" s="182">
        <v>2.0810000000000002E-2</v>
      </c>
      <c r="Q45" s="179"/>
      <c r="R45" s="179">
        <v>2.0810000000000002E-2</v>
      </c>
      <c r="S45" s="180">
        <f t="shared" si="7"/>
        <v>2.1000000000000001E-2</v>
      </c>
      <c r="T45" s="181"/>
      <c r="U45" s="181"/>
      <c r="V45" s="182"/>
      <c r="Z45">
        <v>0</v>
      </c>
    </row>
    <row r="46" spans="1:26">
      <c r="A46" s="168"/>
      <c r="B46" s="168"/>
      <c r="C46" s="170">
        <v>8</v>
      </c>
      <c r="D46" s="170" t="s">
        <v>2240</v>
      </c>
      <c r="E46" s="168"/>
      <c r="F46" s="171"/>
      <c r="G46" s="193"/>
      <c r="H46" s="193">
        <f>ROUND((SUM(M29:M45))/1,2)</f>
        <v>0</v>
      </c>
      <c r="I46" s="193"/>
      <c r="J46" s="168"/>
      <c r="K46" s="168"/>
      <c r="L46" s="168">
        <f>ROUND((SUM(L29:L45))/1,2)</f>
        <v>0</v>
      </c>
      <c r="M46" s="168">
        <f>ROUND((SUM(M29:M45))/1,2)</f>
        <v>0</v>
      </c>
      <c r="N46" s="168"/>
      <c r="O46" s="168"/>
      <c r="P46" s="194"/>
      <c r="Q46" s="168"/>
      <c r="R46" s="168"/>
      <c r="S46" s="194">
        <f>ROUND((SUM(S29:S45))/1,2)</f>
        <v>1.1399999999999999</v>
      </c>
      <c r="T46" s="169"/>
      <c r="U46" s="169"/>
      <c r="V46" s="195">
        <f>ROUND((SUM(V29:V45))/1,2)</f>
        <v>0</v>
      </c>
      <c r="W46" s="169"/>
      <c r="X46" s="169"/>
      <c r="Y46" s="169"/>
      <c r="Z46" s="169"/>
    </row>
    <row r="47" spans="1:26">
      <c r="A47" s="152"/>
      <c r="B47" s="152"/>
      <c r="C47" s="152"/>
      <c r="D47" s="152"/>
      <c r="E47" s="152"/>
      <c r="F47" s="196"/>
      <c r="G47" s="197"/>
      <c r="H47" s="197"/>
      <c r="I47" s="197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V47" s="152"/>
    </row>
    <row r="48" spans="1:26">
      <c r="A48" s="168"/>
      <c r="B48" s="168"/>
      <c r="C48" s="168"/>
      <c r="D48" s="195" t="s">
        <v>2220</v>
      </c>
      <c r="E48" s="168"/>
      <c r="F48" s="171"/>
      <c r="G48" s="193"/>
      <c r="H48" s="193">
        <f>ROUND((SUM(M9:M47))/2,2)</f>
        <v>0</v>
      </c>
      <c r="I48" s="193"/>
      <c r="J48" s="198"/>
      <c r="K48" s="168"/>
      <c r="L48" s="198">
        <f>ROUND((SUM(L9:L47))/2,2)</f>
        <v>0</v>
      </c>
      <c r="M48" s="198">
        <f>ROUND((SUM(M9:M47))/2,2)</f>
        <v>0</v>
      </c>
      <c r="N48" s="168"/>
      <c r="O48" s="168"/>
      <c r="P48" s="194"/>
      <c r="Q48" s="168"/>
      <c r="R48" s="168"/>
      <c r="S48" s="194">
        <f>ROUND((SUM(S9:S47))/2,2)</f>
        <v>20.329999999999998</v>
      </c>
      <c r="T48" s="169"/>
      <c r="U48" s="169"/>
      <c r="V48" s="195">
        <f>ROUND((SUM(V9:V47))/2,2)</f>
        <v>0</v>
      </c>
    </row>
    <row r="49" spans="1:26">
      <c r="A49" s="152"/>
      <c r="B49" s="152"/>
      <c r="C49" s="152"/>
      <c r="D49" s="152"/>
      <c r="E49" s="152"/>
      <c r="F49" s="196"/>
      <c r="G49" s="197"/>
      <c r="H49" s="197"/>
      <c r="I49" s="197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V49" s="152"/>
    </row>
    <row r="50" spans="1:26">
      <c r="A50" s="168"/>
      <c r="B50" s="168"/>
      <c r="C50" s="168"/>
      <c r="D50" s="195" t="s">
        <v>2264</v>
      </c>
      <c r="E50" s="168"/>
      <c r="F50" s="171"/>
      <c r="G50" s="172"/>
      <c r="H50" s="172"/>
      <c r="I50" s="172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9"/>
      <c r="U50" s="169"/>
      <c r="V50" s="168"/>
      <c r="W50" s="169"/>
      <c r="X50" s="169"/>
      <c r="Y50" s="169"/>
      <c r="Z50" s="169"/>
    </row>
    <row r="51" spans="1:26">
      <c r="A51" s="168"/>
      <c r="B51" s="168"/>
      <c r="C51" s="170">
        <v>713</v>
      </c>
      <c r="D51" s="170" t="s">
        <v>2299</v>
      </c>
      <c r="E51" s="168"/>
      <c r="F51" s="171"/>
      <c r="G51" s="172"/>
      <c r="H51" s="172"/>
      <c r="I51" s="172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9"/>
      <c r="U51" s="169"/>
      <c r="V51" s="168"/>
      <c r="W51" s="169"/>
      <c r="X51" s="169"/>
      <c r="Y51" s="169"/>
      <c r="Z51" s="169"/>
    </row>
    <row r="52" spans="1:26" ht="24.9" customHeight="1">
      <c r="A52" s="173"/>
      <c r="B52" s="174" t="s">
        <v>2300</v>
      </c>
      <c r="C52" s="175" t="s">
        <v>2301</v>
      </c>
      <c r="D52" s="174" t="s">
        <v>2302</v>
      </c>
      <c r="E52" s="174" t="s">
        <v>99</v>
      </c>
      <c r="F52" s="176">
        <v>24</v>
      </c>
      <c r="G52" s="177"/>
      <c r="H52" s="177"/>
      <c r="I52" s="177"/>
      <c r="J52" s="174">
        <f>ROUND(F52*(N52),2)</f>
        <v>32.4</v>
      </c>
      <c r="K52" s="178">
        <f>ROUND(F52*(O52),2)</f>
        <v>0</v>
      </c>
      <c r="L52" s="178">
        <f>ROUND(F52*(G52),2)</f>
        <v>0</v>
      </c>
      <c r="M52" s="178"/>
      <c r="N52" s="178">
        <v>1.35</v>
      </c>
      <c r="O52" s="178"/>
      <c r="P52" s="182">
        <v>6.4000000000000005E-4</v>
      </c>
      <c r="Q52" s="179"/>
      <c r="R52" s="179">
        <v>6.4000000000000005E-4</v>
      </c>
      <c r="S52" s="180">
        <f>ROUND(F52*(P52),3)</f>
        <v>1.4999999999999999E-2</v>
      </c>
      <c r="T52" s="181"/>
      <c r="U52" s="181"/>
      <c r="V52" s="182"/>
      <c r="Z52">
        <v>0</v>
      </c>
    </row>
    <row r="53" spans="1:26" ht="24.9" customHeight="1">
      <c r="A53" s="173"/>
      <c r="B53" s="174" t="s">
        <v>2300</v>
      </c>
      <c r="C53" s="175" t="s">
        <v>2303</v>
      </c>
      <c r="D53" s="174" t="s">
        <v>2304</v>
      </c>
      <c r="E53" s="174" t="s">
        <v>99</v>
      </c>
      <c r="F53" s="176">
        <v>7</v>
      </c>
      <c r="G53" s="177"/>
      <c r="H53" s="177"/>
      <c r="I53" s="177"/>
      <c r="J53" s="174">
        <f>ROUND(F53*(N53),2)</f>
        <v>11.13</v>
      </c>
      <c r="K53" s="178">
        <f>ROUND(F53*(O53),2)</f>
        <v>0</v>
      </c>
      <c r="L53" s="178">
        <f>ROUND(F53*(G53),2)</f>
        <v>0</v>
      </c>
      <c r="M53" s="178"/>
      <c r="N53" s="178">
        <v>1.5899999999999999</v>
      </c>
      <c r="O53" s="178"/>
      <c r="P53" s="182">
        <v>1.4900000000000002E-3</v>
      </c>
      <c r="Q53" s="179"/>
      <c r="R53" s="179">
        <v>1.4900000000000002E-3</v>
      </c>
      <c r="S53" s="180">
        <f>ROUND(F53*(P53),3)</f>
        <v>0.01</v>
      </c>
      <c r="T53" s="181"/>
      <c r="U53" s="181"/>
      <c r="V53" s="182"/>
      <c r="Z53">
        <v>0</v>
      </c>
    </row>
    <row r="54" spans="1:26" ht="24.9" customHeight="1">
      <c r="A54" s="173"/>
      <c r="B54" s="174" t="s">
        <v>2300</v>
      </c>
      <c r="C54" s="175" t="s">
        <v>2305</v>
      </c>
      <c r="D54" s="174" t="s">
        <v>2306</v>
      </c>
      <c r="E54" s="174" t="s">
        <v>99</v>
      </c>
      <c r="F54" s="176">
        <v>26</v>
      </c>
      <c r="G54" s="177"/>
      <c r="H54" s="177"/>
      <c r="I54" s="177"/>
      <c r="J54" s="174">
        <f>ROUND(F54*(N54),2)</f>
        <v>13.26</v>
      </c>
      <c r="K54" s="178">
        <f>ROUND(F54*(O54),2)</f>
        <v>0</v>
      </c>
      <c r="L54" s="178">
        <f>ROUND(F54*(G54),2)</f>
        <v>0</v>
      </c>
      <c r="M54" s="178"/>
      <c r="N54" s="178">
        <v>0.51</v>
      </c>
      <c r="O54" s="178"/>
      <c r="P54" s="182">
        <v>1.7000000000000001E-3</v>
      </c>
      <c r="Q54" s="179"/>
      <c r="R54" s="179">
        <v>1.7000000000000001E-3</v>
      </c>
      <c r="S54" s="180">
        <f>ROUND(F54*(P54),3)</f>
        <v>4.3999999999999997E-2</v>
      </c>
      <c r="T54" s="181"/>
      <c r="U54" s="181"/>
      <c r="V54" s="182"/>
      <c r="Z54">
        <v>0</v>
      </c>
    </row>
    <row r="55" spans="1:26" ht="24.9" customHeight="1">
      <c r="A55" s="173"/>
      <c r="B55" s="174" t="s">
        <v>2300</v>
      </c>
      <c r="C55" s="175" t="s">
        <v>2307</v>
      </c>
      <c r="D55" s="174" t="s">
        <v>2308</v>
      </c>
      <c r="E55" s="174" t="s">
        <v>99</v>
      </c>
      <c r="F55" s="176">
        <v>20</v>
      </c>
      <c r="G55" s="177"/>
      <c r="H55" s="177"/>
      <c r="I55" s="177"/>
      <c r="J55" s="174">
        <f>ROUND(F55*(N55),2)</f>
        <v>11.2</v>
      </c>
      <c r="K55" s="178">
        <f>ROUND(F55*(O55),2)</f>
        <v>0</v>
      </c>
      <c r="L55" s="178">
        <f>ROUND(F55*(G55),2)</f>
        <v>0</v>
      </c>
      <c r="M55" s="178"/>
      <c r="N55" s="178">
        <v>0.56000000000000005</v>
      </c>
      <c r="O55" s="178"/>
      <c r="P55" s="182">
        <v>1.91E-3</v>
      </c>
      <c r="Q55" s="179"/>
      <c r="R55" s="179">
        <v>1.91E-3</v>
      </c>
      <c r="S55" s="180">
        <f>ROUND(F55*(P55),3)</f>
        <v>3.7999999999999999E-2</v>
      </c>
      <c r="T55" s="181"/>
      <c r="U55" s="181"/>
      <c r="V55" s="182"/>
      <c r="Z55">
        <v>0</v>
      </c>
    </row>
    <row r="56" spans="1:26" ht="24.9" customHeight="1">
      <c r="A56" s="173"/>
      <c r="B56" s="174" t="s">
        <v>2300</v>
      </c>
      <c r="C56" s="175" t="s">
        <v>2309</v>
      </c>
      <c r="D56" s="174" t="s">
        <v>2310</v>
      </c>
      <c r="E56" s="174" t="s">
        <v>99</v>
      </c>
      <c r="F56" s="176">
        <v>1</v>
      </c>
      <c r="G56" s="177"/>
      <c r="H56" s="177"/>
      <c r="I56" s="177"/>
      <c r="J56" s="174">
        <f>ROUND(F56*(N56),2)</f>
        <v>0.65</v>
      </c>
      <c r="K56" s="178">
        <f>ROUND(F56*(O56),2)</f>
        <v>0</v>
      </c>
      <c r="L56" s="178">
        <f>ROUND(F56*(G56),2)</f>
        <v>0</v>
      </c>
      <c r="M56" s="178"/>
      <c r="N56" s="178">
        <v>0.65</v>
      </c>
      <c r="O56" s="178"/>
      <c r="P56" s="182">
        <v>1E-4</v>
      </c>
      <c r="Q56" s="179"/>
      <c r="R56" s="179">
        <v>1E-4</v>
      </c>
      <c r="S56" s="180">
        <f>ROUND(F56*(P56),3)</f>
        <v>0</v>
      </c>
      <c r="T56" s="181"/>
      <c r="U56" s="181"/>
      <c r="V56" s="182"/>
      <c r="Z56">
        <v>0</v>
      </c>
    </row>
    <row r="57" spans="1:26">
      <c r="A57" s="168"/>
      <c r="B57" s="168"/>
      <c r="C57" s="170">
        <v>713</v>
      </c>
      <c r="D57" s="170" t="s">
        <v>2299</v>
      </c>
      <c r="E57" s="168"/>
      <c r="F57" s="171"/>
      <c r="G57" s="193"/>
      <c r="H57" s="193">
        <f>ROUND((SUM(M51:M56))/1,2)</f>
        <v>0</v>
      </c>
      <c r="I57" s="193"/>
      <c r="J57" s="168"/>
      <c r="K57" s="168"/>
      <c r="L57" s="168">
        <f>ROUND((SUM(L51:L56))/1,2)</f>
        <v>0</v>
      </c>
      <c r="M57" s="168">
        <f>ROUND((SUM(M51:M56))/1,2)</f>
        <v>0</v>
      </c>
      <c r="N57" s="168"/>
      <c r="O57" s="168"/>
      <c r="P57" s="194"/>
      <c r="Q57" s="168"/>
      <c r="R57" s="168"/>
      <c r="S57" s="194">
        <f>ROUND((SUM(S51:S56))/1,2)</f>
        <v>0.11</v>
      </c>
      <c r="T57" s="169"/>
      <c r="U57" s="169"/>
      <c r="V57" s="195">
        <f>ROUND((SUM(V51:V56))/1,2)</f>
        <v>0</v>
      </c>
      <c r="W57" s="169"/>
      <c r="X57" s="169"/>
      <c r="Y57" s="169"/>
      <c r="Z57" s="169"/>
    </row>
    <row r="58" spans="1:26">
      <c r="A58" s="152"/>
      <c r="B58" s="152"/>
      <c r="C58" s="152"/>
      <c r="D58" s="152"/>
      <c r="E58" s="152"/>
      <c r="F58" s="196"/>
      <c r="G58" s="197"/>
      <c r="H58" s="197"/>
      <c r="I58" s="197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V58" s="152"/>
    </row>
    <row r="59" spans="1:26">
      <c r="A59" s="168"/>
      <c r="B59" s="168"/>
      <c r="C59" s="170">
        <v>721</v>
      </c>
      <c r="D59" s="170" t="s">
        <v>2265</v>
      </c>
      <c r="E59" s="168"/>
      <c r="F59" s="171"/>
      <c r="G59" s="172"/>
      <c r="H59" s="172"/>
      <c r="I59" s="172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9"/>
      <c r="U59" s="169"/>
      <c r="V59" s="168"/>
      <c r="W59" s="169"/>
      <c r="X59" s="169"/>
      <c r="Y59" s="169"/>
      <c r="Z59" s="169"/>
    </row>
    <row r="60" spans="1:26" ht="24.9" customHeight="1">
      <c r="A60" s="173"/>
      <c r="B60" s="174" t="s">
        <v>2241</v>
      </c>
      <c r="C60" s="175" t="s">
        <v>2311</v>
      </c>
      <c r="D60" s="174" t="s">
        <v>2312</v>
      </c>
      <c r="E60" s="174" t="s">
        <v>99</v>
      </c>
      <c r="F60" s="176">
        <v>17</v>
      </c>
      <c r="G60" s="177"/>
      <c r="H60" s="177"/>
      <c r="I60" s="177"/>
      <c r="J60" s="174">
        <f t="shared" ref="J60:J72" si="8">ROUND(F60*(N60),2)</f>
        <v>29.41</v>
      </c>
      <c r="K60" s="178">
        <f t="shared" ref="K60:K72" si="9">ROUND(F60*(O60),2)</f>
        <v>0</v>
      </c>
      <c r="L60" s="178">
        <f t="shared" ref="L60:L72" si="10">ROUND(F60*(G60),2)</f>
        <v>0</v>
      </c>
      <c r="M60" s="178"/>
      <c r="N60" s="178">
        <v>1.73</v>
      </c>
      <c r="O60" s="178"/>
      <c r="P60" s="182">
        <v>6.5500000000000003E-3</v>
      </c>
      <c r="Q60" s="179"/>
      <c r="R60" s="179">
        <v>6.5500000000000003E-3</v>
      </c>
      <c r="S60" s="180">
        <f t="shared" ref="S60:S72" si="11">ROUND(F60*(P60),3)</f>
        <v>0.111</v>
      </c>
      <c r="T60" s="181"/>
      <c r="U60" s="181"/>
      <c r="V60" s="182"/>
      <c r="Z60">
        <v>0</v>
      </c>
    </row>
    <row r="61" spans="1:26" ht="24.9" customHeight="1">
      <c r="A61" s="173"/>
      <c r="B61" s="174" t="s">
        <v>2241</v>
      </c>
      <c r="C61" s="175" t="s">
        <v>2313</v>
      </c>
      <c r="D61" s="174" t="s">
        <v>2314</v>
      </c>
      <c r="E61" s="174" t="s">
        <v>99</v>
      </c>
      <c r="F61" s="176">
        <v>7</v>
      </c>
      <c r="G61" s="177"/>
      <c r="H61" s="177"/>
      <c r="I61" s="177"/>
      <c r="J61" s="174">
        <f t="shared" si="8"/>
        <v>19.809999999999999</v>
      </c>
      <c r="K61" s="178">
        <f t="shared" si="9"/>
        <v>0</v>
      </c>
      <c r="L61" s="178">
        <f t="shared" si="10"/>
        <v>0</v>
      </c>
      <c r="M61" s="178"/>
      <c r="N61" s="178">
        <v>2.83</v>
      </c>
      <c r="O61" s="178"/>
      <c r="P61" s="182">
        <v>7.1300000000000001E-3</v>
      </c>
      <c r="Q61" s="179"/>
      <c r="R61" s="179">
        <v>7.1300000000000001E-3</v>
      </c>
      <c r="S61" s="180">
        <f t="shared" si="11"/>
        <v>0.05</v>
      </c>
      <c r="T61" s="181"/>
      <c r="U61" s="181"/>
      <c r="V61" s="182"/>
      <c r="Z61">
        <v>0</v>
      </c>
    </row>
    <row r="62" spans="1:26" ht="24.9" customHeight="1">
      <c r="A62" s="173"/>
      <c r="B62" s="174" t="s">
        <v>2241</v>
      </c>
      <c r="C62" s="175" t="s">
        <v>2315</v>
      </c>
      <c r="D62" s="174" t="s">
        <v>2316</v>
      </c>
      <c r="E62" s="174" t="s">
        <v>99</v>
      </c>
      <c r="F62" s="176">
        <v>16</v>
      </c>
      <c r="G62" s="177"/>
      <c r="H62" s="177"/>
      <c r="I62" s="177"/>
      <c r="J62" s="174">
        <f t="shared" si="8"/>
        <v>87.52</v>
      </c>
      <c r="K62" s="178">
        <f t="shared" si="9"/>
        <v>0</v>
      </c>
      <c r="L62" s="178">
        <f t="shared" si="10"/>
        <v>0</v>
      </c>
      <c r="M62" s="178"/>
      <c r="N62" s="178">
        <v>5.47</v>
      </c>
      <c r="O62" s="178"/>
      <c r="P62" s="182">
        <v>7.4099999999999991E-3</v>
      </c>
      <c r="Q62" s="179"/>
      <c r="R62" s="179">
        <v>7.4099999999999991E-3</v>
      </c>
      <c r="S62" s="180">
        <f t="shared" si="11"/>
        <v>0.11899999999999999</v>
      </c>
      <c r="T62" s="181"/>
      <c r="U62" s="181"/>
      <c r="V62" s="182"/>
      <c r="Z62">
        <v>0</v>
      </c>
    </row>
    <row r="63" spans="1:26" ht="24.9" customHeight="1">
      <c r="A63" s="173"/>
      <c r="B63" s="174" t="s">
        <v>2241</v>
      </c>
      <c r="C63" s="175" t="s">
        <v>2268</v>
      </c>
      <c r="D63" s="174" t="s">
        <v>1107</v>
      </c>
      <c r="E63" s="174" t="s">
        <v>1581</v>
      </c>
      <c r="F63" s="176">
        <v>1</v>
      </c>
      <c r="G63" s="177"/>
      <c r="H63" s="177"/>
      <c r="I63" s="177"/>
      <c r="J63" s="174">
        <f t="shared" si="8"/>
        <v>100</v>
      </c>
      <c r="K63" s="178">
        <f t="shared" si="9"/>
        <v>0</v>
      </c>
      <c r="L63" s="178">
        <f t="shared" si="10"/>
        <v>0</v>
      </c>
      <c r="M63" s="178"/>
      <c r="N63" s="178">
        <v>100</v>
      </c>
      <c r="O63" s="178"/>
      <c r="P63" s="182">
        <v>4.3899999999999998E-3</v>
      </c>
      <c r="Q63" s="179"/>
      <c r="R63" s="179">
        <v>4.3899999999999998E-3</v>
      </c>
      <c r="S63" s="180">
        <f t="shared" si="11"/>
        <v>4.0000000000000001E-3</v>
      </c>
      <c r="T63" s="181"/>
      <c r="U63" s="181"/>
      <c r="V63" s="182"/>
      <c r="Z63">
        <v>0</v>
      </c>
    </row>
    <row r="64" spans="1:26" ht="24.9" customHeight="1">
      <c r="A64" s="173"/>
      <c r="B64" s="174" t="s">
        <v>2300</v>
      </c>
      <c r="C64" s="175" t="s">
        <v>2317</v>
      </c>
      <c r="D64" s="174" t="s">
        <v>2318</v>
      </c>
      <c r="E64" s="174" t="s">
        <v>99</v>
      </c>
      <c r="F64" s="176">
        <v>3</v>
      </c>
      <c r="G64" s="177"/>
      <c r="H64" s="177"/>
      <c r="I64" s="177"/>
      <c r="J64" s="174">
        <f t="shared" si="8"/>
        <v>52.5</v>
      </c>
      <c r="K64" s="178">
        <f t="shared" si="9"/>
        <v>0</v>
      </c>
      <c r="L64" s="178">
        <f t="shared" si="10"/>
        <v>0</v>
      </c>
      <c r="M64" s="178"/>
      <c r="N64" s="178">
        <v>17.5</v>
      </c>
      <c r="O64" s="178"/>
      <c r="P64" s="182">
        <v>1E-4</v>
      </c>
      <c r="Q64" s="179"/>
      <c r="R64" s="179">
        <v>1E-4</v>
      </c>
      <c r="S64" s="180">
        <f t="shared" si="11"/>
        <v>0</v>
      </c>
      <c r="T64" s="181"/>
      <c r="U64" s="181"/>
      <c r="V64" s="182"/>
      <c r="Z64">
        <v>0</v>
      </c>
    </row>
    <row r="65" spans="1:26" ht="24.9" customHeight="1">
      <c r="A65" s="173"/>
      <c r="B65" s="174" t="s">
        <v>2244</v>
      </c>
      <c r="C65" s="175" t="s">
        <v>2319</v>
      </c>
      <c r="D65" s="174" t="s">
        <v>2320</v>
      </c>
      <c r="E65" s="174" t="s">
        <v>102</v>
      </c>
      <c r="F65" s="176">
        <v>8</v>
      </c>
      <c r="G65" s="177"/>
      <c r="H65" s="177"/>
      <c r="I65" s="177"/>
      <c r="J65" s="174">
        <f t="shared" si="8"/>
        <v>33.6</v>
      </c>
      <c r="K65" s="178">
        <f t="shared" si="9"/>
        <v>0</v>
      </c>
      <c r="L65" s="178">
        <f t="shared" si="10"/>
        <v>0</v>
      </c>
      <c r="M65" s="178"/>
      <c r="N65" s="178">
        <v>4.2</v>
      </c>
      <c r="O65" s="178"/>
      <c r="P65" s="179"/>
      <c r="Q65" s="179"/>
      <c r="R65" s="179"/>
      <c r="S65" s="180">
        <f t="shared" si="11"/>
        <v>0</v>
      </c>
      <c r="T65" s="181"/>
      <c r="U65" s="181"/>
      <c r="V65" s="182"/>
      <c r="Z65">
        <v>0</v>
      </c>
    </row>
    <row r="66" spans="1:26" ht="24.9" customHeight="1">
      <c r="A66" s="173"/>
      <c r="B66" s="174" t="s">
        <v>2244</v>
      </c>
      <c r="C66" s="175" t="s">
        <v>2245</v>
      </c>
      <c r="D66" s="174" t="s">
        <v>1129</v>
      </c>
      <c r="E66" s="174" t="s">
        <v>102</v>
      </c>
      <c r="F66" s="176">
        <v>1</v>
      </c>
      <c r="G66" s="177"/>
      <c r="H66" s="177"/>
      <c r="I66" s="177"/>
      <c r="J66" s="174">
        <f t="shared" si="8"/>
        <v>250</v>
      </c>
      <c r="K66" s="178">
        <f t="shared" si="9"/>
        <v>0</v>
      </c>
      <c r="L66" s="178">
        <f t="shared" si="10"/>
        <v>0</v>
      </c>
      <c r="M66" s="178"/>
      <c r="N66" s="178">
        <v>250</v>
      </c>
      <c r="O66" s="178"/>
      <c r="P66" s="182">
        <v>3.0000000000000001E-5</v>
      </c>
      <c r="Q66" s="179"/>
      <c r="R66" s="179">
        <v>3.0000000000000001E-5</v>
      </c>
      <c r="S66" s="180">
        <f t="shared" si="11"/>
        <v>0</v>
      </c>
      <c r="T66" s="181"/>
      <c r="U66" s="181"/>
      <c r="V66" s="182"/>
      <c r="Z66">
        <v>0</v>
      </c>
    </row>
    <row r="67" spans="1:26" ht="24.9" customHeight="1">
      <c r="A67" s="173"/>
      <c r="B67" s="174" t="s">
        <v>2244</v>
      </c>
      <c r="C67" s="175" t="s">
        <v>2321</v>
      </c>
      <c r="D67" s="174" t="s">
        <v>1130</v>
      </c>
      <c r="E67" s="174" t="s">
        <v>102</v>
      </c>
      <c r="F67" s="176">
        <v>1</v>
      </c>
      <c r="G67" s="177"/>
      <c r="H67" s="177"/>
      <c r="I67" s="177"/>
      <c r="J67" s="174">
        <f t="shared" si="8"/>
        <v>23</v>
      </c>
      <c r="K67" s="178">
        <f t="shared" si="9"/>
        <v>0</v>
      </c>
      <c r="L67" s="178">
        <f t="shared" si="10"/>
        <v>0</v>
      </c>
      <c r="M67" s="178"/>
      <c r="N67" s="178">
        <v>23</v>
      </c>
      <c r="O67" s="178"/>
      <c r="P67" s="182">
        <v>2.0000000000000002E-5</v>
      </c>
      <c r="Q67" s="179"/>
      <c r="R67" s="179">
        <v>2.0000000000000002E-5</v>
      </c>
      <c r="S67" s="180">
        <f t="shared" si="11"/>
        <v>0</v>
      </c>
      <c r="T67" s="181"/>
      <c r="U67" s="181"/>
      <c r="V67" s="182"/>
      <c r="Z67">
        <v>0</v>
      </c>
    </row>
    <row r="68" spans="1:26" ht="24.9" customHeight="1">
      <c r="A68" s="173"/>
      <c r="B68" s="174" t="s">
        <v>2322</v>
      </c>
      <c r="C68" s="175" t="s">
        <v>2323</v>
      </c>
      <c r="D68" s="174" t="s">
        <v>2324</v>
      </c>
      <c r="E68" s="174" t="s">
        <v>102</v>
      </c>
      <c r="F68" s="176">
        <v>2</v>
      </c>
      <c r="G68" s="177"/>
      <c r="H68" s="177"/>
      <c r="I68" s="177"/>
      <c r="J68" s="174">
        <f t="shared" si="8"/>
        <v>62</v>
      </c>
      <c r="K68" s="178">
        <f t="shared" si="9"/>
        <v>0</v>
      </c>
      <c r="L68" s="178">
        <f t="shared" si="10"/>
        <v>0</v>
      </c>
      <c r="M68" s="178"/>
      <c r="N68" s="178">
        <v>31</v>
      </c>
      <c r="O68" s="178"/>
      <c r="P68" s="182">
        <v>4.0000000000000003E-5</v>
      </c>
      <c r="Q68" s="179"/>
      <c r="R68" s="179">
        <v>4.0000000000000003E-5</v>
      </c>
      <c r="S68" s="180">
        <f t="shared" si="11"/>
        <v>0</v>
      </c>
      <c r="T68" s="181"/>
      <c r="U68" s="181"/>
      <c r="V68" s="182"/>
      <c r="Z68">
        <v>0</v>
      </c>
    </row>
    <row r="69" spans="1:26" ht="24.9" customHeight="1">
      <c r="A69" s="173"/>
      <c r="B69" s="174" t="s">
        <v>2322</v>
      </c>
      <c r="C69" s="175" t="s">
        <v>2325</v>
      </c>
      <c r="D69" s="174" t="s">
        <v>2326</v>
      </c>
      <c r="E69" s="174" t="s">
        <v>102</v>
      </c>
      <c r="F69" s="176">
        <v>1</v>
      </c>
      <c r="G69" s="177"/>
      <c r="H69" s="177"/>
      <c r="I69" s="177"/>
      <c r="J69" s="174">
        <f t="shared" si="8"/>
        <v>28</v>
      </c>
      <c r="K69" s="178">
        <f t="shared" si="9"/>
        <v>0</v>
      </c>
      <c r="L69" s="178">
        <f t="shared" si="10"/>
        <v>0</v>
      </c>
      <c r="M69" s="178"/>
      <c r="N69" s="178">
        <v>28</v>
      </c>
      <c r="O69" s="178"/>
      <c r="P69" s="182">
        <v>3.6000000000000002E-4</v>
      </c>
      <c r="Q69" s="179"/>
      <c r="R69" s="179">
        <v>3.6000000000000002E-4</v>
      </c>
      <c r="S69" s="180">
        <f t="shared" si="11"/>
        <v>0</v>
      </c>
      <c r="T69" s="181"/>
      <c r="U69" s="181"/>
      <c r="V69" s="182"/>
      <c r="Z69">
        <v>0</v>
      </c>
    </row>
    <row r="70" spans="1:26" ht="24.9" customHeight="1">
      <c r="A70" s="173"/>
      <c r="B70" s="174" t="s">
        <v>2226</v>
      </c>
      <c r="C70" s="175" t="s">
        <v>2327</v>
      </c>
      <c r="D70" s="174" t="s">
        <v>1131</v>
      </c>
      <c r="E70" s="174" t="s">
        <v>102</v>
      </c>
      <c r="F70" s="176">
        <v>3</v>
      </c>
      <c r="G70" s="177"/>
      <c r="H70" s="177"/>
      <c r="I70" s="177"/>
      <c r="J70" s="174">
        <f t="shared" si="8"/>
        <v>225</v>
      </c>
      <c r="K70" s="178">
        <f t="shared" si="9"/>
        <v>0</v>
      </c>
      <c r="L70" s="178">
        <f t="shared" si="10"/>
        <v>0</v>
      </c>
      <c r="M70" s="178"/>
      <c r="N70" s="178">
        <v>75</v>
      </c>
      <c r="O70" s="178"/>
      <c r="P70" s="182">
        <v>2.0000000000000002E-5</v>
      </c>
      <c r="Q70" s="179"/>
      <c r="R70" s="179">
        <v>2.0000000000000002E-5</v>
      </c>
      <c r="S70" s="180">
        <f t="shared" si="11"/>
        <v>0</v>
      </c>
      <c r="T70" s="181"/>
      <c r="U70" s="181"/>
      <c r="V70" s="182"/>
      <c r="Z70">
        <v>0</v>
      </c>
    </row>
    <row r="71" spans="1:26" ht="24.9" customHeight="1">
      <c r="A71" s="173"/>
      <c r="B71" s="174" t="s">
        <v>2226</v>
      </c>
      <c r="C71" s="175" t="s">
        <v>2328</v>
      </c>
      <c r="D71" s="174" t="s">
        <v>1132</v>
      </c>
      <c r="E71" s="174" t="s">
        <v>102</v>
      </c>
      <c r="F71" s="176">
        <v>1</v>
      </c>
      <c r="G71" s="177"/>
      <c r="H71" s="177"/>
      <c r="I71" s="177"/>
      <c r="J71" s="174">
        <f t="shared" si="8"/>
        <v>42</v>
      </c>
      <c r="K71" s="178">
        <f t="shared" si="9"/>
        <v>0</v>
      </c>
      <c r="L71" s="178">
        <f t="shared" si="10"/>
        <v>0</v>
      </c>
      <c r="M71" s="178"/>
      <c r="N71" s="178">
        <v>42</v>
      </c>
      <c r="O71" s="178"/>
      <c r="P71" s="182">
        <v>2.0000000000000002E-5</v>
      </c>
      <c r="Q71" s="179"/>
      <c r="R71" s="179">
        <v>2.0000000000000002E-5</v>
      </c>
      <c r="S71" s="180">
        <f t="shared" si="11"/>
        <v>0</v>
      </c>
      <c r="T71" s="181"/>
      <c r="U71" s="181"/>
      <c r="V71" s="182"/>
      <c r="Z71">
        <v>0</v>
      </c>
    </row>
    <row r="72" spans="1:26" ht="24.9" customHeight="1">
      <c r="A72" s="173"/>
      <c r="B72" s="174" t="s">
        <v>2226</v>
      </c>
      <c r="C72" s="175" t="s">
        <v>2329</v>
      </c>
      <c r="D72" s="174" t="s">
        <v>2330</v>
      </c>
      <c r="E72" s="174" t="s">
        <v>102</v>
      </c>
      <c r="F72" s="176">
        <v>7</v>
      </c>
      <c r="G72" s="177"/>
      <c r="H72" s="177"/>
      <c r="I72" s="177"/>
      <c r="J72" s="174">
        <f t="shared" si="8"/>
        <v>92.4</v>
      </c>
      <c r="K72" s="178">
        <f t="shared" si="9"/>
        <v>0</v>
      </c>
      <c r="L72" s="178">
        <f t="shared" si="10"/>
        <v>0</v>
      </c>
      <c r="M72" s="178"/>
      <c r="N72" s="178">
        <v>13.2</v>
      </c>
      <c r="O72" s="178"/>
      <c r="P72" s="182">
        <v>2.0000000000000002E-5</v>
      </c>
      <c r="Q72" s="179"/>
      <c r="R72" s="179">
        <v>2.0000000000000002E-5</v>
      </c>
      <c r="S72" s="180">
        <f t="shared" si="11"/>
        <v>0</v>
      </c>
      <c r="T72" s="181"/>
      <c r="U72" s="181"/>
      <c r="V72" s="182"/>
      <c r="Z72">
        <v>0</v>
      </c>
    </row>
    <row r="73" spans="1:26">
      <c r="A73" s="168"/>
      <c r="B73" s="168"/>
      <c r="C73" s="170">
        <v>721</v>
      </c>
      <c r="D73" s="170" t="s">
        <v>2265</v>
      </c>
      <c r="E73" s="168"/>
      <c r="F73" s="171"/>
      <c r="G73" s="193"/>
      <c r="H73" s="193">
        <f>ROUND((SUM(M59:M72))/1,2)</f>
        <v>0</v>
      </c>
      <c r="I73" s="193"/>
      <c r="J73" s="168"/>
      <c r="K73" s="168"/>
      <c r="L73" s="168">
        <f>ROUND((SUM(L59:L72))/1,2)</f>
        <v>0</v>
      </c>
      <c r="M73" s="168">
        <f>ROUND((SUM(M59:M72))/1,2)</f>
        <v>0</v>
      </c>
      <c r="N73" s="168"/>
      <c r="O73" s="168"/>
      <c r="P73" s="194"/>
      <c r="Q73" s="168"/>
      <c r="R73" s="168"/>
      <c r="S73" s="194">
        <f>ROUND((SUM(S59:S72))/1,2)</f>
        <v>0.28000000000000003</v>
      </c>
      <c r="T73" s="169"/>
      <c r="U73" s="169"/>
      <c r="V73" s="195">
        <f>ROUND((SUM(V59:V72))/1,2)</f>
        <v>0</v>
      </c>
      <c r="W73" s="169"/>
      <c r="X73" s="169"/>
      <c r="Y73" s="169"/>
      <c r="Z73" s="169"/>
    </row>
    <row r="74" spans="1:26">
      <c r="A74" s="152"/>
      <c r="B74" s="152"/>
      <c r="C74" s="152"/>
      <c r="D74" s="152"/>
      <c r="E74" s="152"/>
      <c r="F74" s="196"/>
      <c r="G74" s="197"/>
      <c r="H74" s="197"/>
      <c r="I74" s="197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V74" s="152"/>
    </row>
    <row r="75" spans="1:26">
      <c r="A75" s="168"/>
      <c r="B75" s="168"/>
      <c r="C75" s="170">
        <v>722</v>
      </c>
      <c r="D75" s="170" t="s">
        <v>2331</v>
      </c>
      <c r="E75" s="168"/>
      <c r="F75" s="171"/>
      <c r="G75" s="172"/>
      <c r="H75" s="172"/>
      <c r="I75" s="172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9"/>
      <c r="U75" s="169"/>
      <c r="V75" s="168"/>
      <c r="W75" s="169"/>
      <c r="X75" s="169"/>
      <c r="Y75" s="169"/>
      <c r="Z75" s="169"/>
    </row>
    <row r="76" spans="1:26" ht="24.9" customHeight="1">
      <c r="A76" s="173"/>
      <c r="B76" s="174" t="s">
        <v>2294</v>
      </c>
      <c r="C76" s="175" t="s">
        <v>2332</v>
      </c>
      <c r="D76" s="174" t="s">
        <v>2333</v>
      </c>
      <c r="E76" s="174" t="s">
        <v>99</v>
      </c>
      <c r="F76" s="176">
        <v>50</v>
      </c>
      <c r="G76" s="177"/>
      <c r="H76" s="177"/>
      <c r="I76" s="177"/>
      <c r="J76" s="174">
        <f t="shared" ref="J76:J83" si="12">ROUND(F76*(N76),2)</f>
        <v>212</v>
      </c>
      <c r="K76" s="178">
        <f t="shared" ref="K76:K83" si="13">ROUND(F76*(O76),2)</f>
        <v>0</v>
      </c>
      <c r="L76" s="178">
        <f t="shared" ref="L76:L83" si="14">ROUND(F76*(G76),2)</f>
        <v>0</v>
      </c>
      <c r="M76" s="178"/>
      <c r="N76" s="178">
        <v>4.24</v>
      </c>
      <c r="O76" s="178"/>
      <c r="P76" s="182">
        <v>1.9000000000000001E-4</v>
      </c>
      <c r="Q76" s="179"/>
      <c r="R76" s="179">
        <v>1.9000000000000001E-4</v>
      </c>
      <c r="S76" s="180">
        <f t="shared" ref="S76:S83" si="15">ROUND(F76*(P76),3)</f>
        <v>0.01</v>
      </c>
      <c r="T76" s="181"/>
      <c r="U76" s="181"/>
      <c r="V76" s="182"/>
      <c r="Z76">
        <v>0</v>
      </c>
    </row>
    <row r="77" spans="1:26" ht="24.9" customHeight="1">
      <c r="A77" s="173"/>
      <c r="B77" s="174" t="s">
        <v>2294</v>
      </c>
      <c r="C77" s="175" t="s">
        <v>2334</v>
      </c>
      <c r="D77" s="174" t="s">
        <v>2335</v>
      </c>
      <c r="E77" s="174" t="s">
        <v>99</v>
      </c>
      <c r="F77" s="176">
        <v>27</v>
      </c>
      <c r="G77" s="177"/>
      <c r="H77" s="177"/>
      <c r="I77" s="177"/>
      <c r="J77" s="174">
        <f t="shared" si="12"/>
        <v>162</v>
      </c>
      <c r="K77" s="178">
        <f t="shared" si="13"/>
        <v>0</v>
      </c>
      <c r="L77" s="178">
        <f t="shared" si="14"/>
        <v>0</v>
      </c>
      <c r="M77" s="178"/>
      <c r="N77" s="178">
        <v>6</v>
      </c>
      <c r="O77" s="178"/>
      <c r="P77" s="182">
        <v>3.4000000000000002E-4</v>
      </c>
      <c r="Q77" s="179"/>
      <c r="R77" s="179">
        <v>3.4000000000000002E-4</v>
      </c>
      <c r="S77" s="180">
        <f t="shared" si="15"/>
        <v>8.9999999999999993E-3</v>
      </c>
      <c r="T77" s="181"/>
      <c r="U77" s="181"/>
      <c r="V77" s="182"/>
      <c r="Z77">
        <v>0</v>
      </c>
    </row>
    <row r="78" spans="1:26" ht="24.9" customHeight="1">
      <c r="A78" s="173"/>
      <c r="B78" s="174" t="s">
        <v>2294</v>
      </c>
      <c r="C78" s="175" t="s">
        <v>2334</v>
      </c>
      <c r="D78" s="174" t="s">
        <v>2336</v>
      </c>
      <c r="E78" s="174" t="s">
        <v>99</v>
      </c>
      <c r="F78" s="176">
        <v>1</v>
      </c>
      <c r="G78" s="177"/>
      <c r="H78" s="177"/>
      <c r="I78" s="177"/>
      <c r="J78" s="174">
        <f t="shared" si="12"/>
        <v>7.19</v>
      </c>
      <c r="K78" s="178">
        <f t="shared" si="13"/>
        <v>0</v>
      </c>
      <c r="L78" s="178">
        <f t="shared" si="14"/>
        <v>0</v>
      </c>
      <c r="M78" s="178"/>
      <c r="N78" s="178">
        <v>7.19</v>
      </c>
      <c r="O78" s="178"/>
      <c r="P78" s="182">
        <v>3.4000000000000002E-4</v>
      </c>
      <c r="Q78" s="179"/>
      <c r="R78" s="179">
        <v>3.4000000000000002E-4</v>
      </c>
      <c r="S78" s="180">
        <f t="shared" si="15"/>
        <v>0</v>
      </c>
      <c r="T78" s="181"/>
      <c r="U78" s="181"/>
      <c r="V78" s="182"/>
      <c r="Z78">
        <v>0</v>
      </c>
    </row>
    <row r="79" spans="1:26" ht="24.9" customHeight="1">
      <c r="A79" s="173"/>
      <c r="B79" s="174" t="s">
        <v>2294</v>
      </c>
      <c r="C79" s="175" t="s">
        <v>2337</v>
      </c>
      <c r="D79" s="174" t="s">
        <v>1136</v>
      </c>
      <c r="E79" s="174" t="s">
        <v>2401</v>
      </c>
      <c r="F79" s="176">
        <v>1</v>
      </c>
      <c r="G79" s="177"/>
      <c r="H79" s="177"/>
      <c r="I79" s="177"/>
      <c r="J79" s="174">
        <f t="shared" si="12"/>
        <v>335</v>
      </c>
      <c r="K79" s="178">
        <f t="shared" si="13"/>
        <v>0</v>
      </c>
      <c r="L79" s="178">
        <f t="shared" si="14"/>
        <v>0</v>
      </c>
      <c r="M79" s="178"/>
      <c r="N79" s="178">
        <v>335</v>
      </c>
      <c r="O79" s="178"/>
      <c r="P79" s="182">
        <v>9.2000000000000003E-4</v>
      </c>
      <c r="Q79" s="179"/>
      <c r="R79" s="179">
        <v>9.2000000000000003E-4</v>
      </c>
      <c r="S79" s="180">
        <f t="shared" si="15"/>
        <v>1E-3</v>
      </c>
      <c r="T79" s="181"/>
      <c r="U79" s="181"/>
      <c r="V79" s="182"/>
      <c r="Z79">
        <v>0</v>
      </c>
    </row>
    <row r="80" spans="1:26" ht="24.9" customHeight="1">
      <c r="A80" s="173"/>
      <c r="B80" s="174" t="s">
        <v>2294</v>
      </c>
      <c r="C80" s="175" t="s">
        <v>2338</v>
      </c>
      <c r="D80" s="174" t="s">
        <v>1146</v>
      </c>
      <c r="E80" s="174" t="s">
        <v>102</v>
      </c>
      <c r="F80" s="176">
        <v>1</v>
      </c>
      <c r="G80" s="177"/>
      <c r="H80" s="177"/>
      <c r="I80" s="177"/>
      <c r="J80" s="174">
        <f t="shared" si="12"/>
        <v>230</v>
      </c>
      <c r="K80" s="178">
        <f t="shared" si="13"/>
        <v>0</v>
      </c>
      <c r="L80" s="178">
        <f t="shared" si="14"/>
        <v>0</v>
      </c>
      <c r="M80" s="178"/>
      <c r="N80" s="178">
        <v>230</v>
      </c>
      <c r="O80" s="178"/>
      <c r="P80" s="182">
        <v>2.7650000000000001E-2</v>
      </c>
      <c r="Q80" s="179"/>
      <c r="R80" s="179">
        <v>2.7650000000000001E-2</v>
      </c>
      <c r="S80" s="180">
        <f t="shared" si="15"/>
        <v>2.8000000000000001E-2</v>
      </c>
      <c r="T80" s="181"/>
      <c r="U80" s="181"/>
      <c r="V80" s="182"/>
      <c r="Z80">
        <v>0</v>
      </c>
    </row>
    <row r="81" spans="1:26" ht="24.9" customHeight="1">
      <c r="A81" s="173"/>
      <c r="B81" s="174" t="s">
        <v>2339</v>
      </c>
      <c r="C81" s="175" t="s">
        <v>2340</v>
      </c>
      <c r="D81" s="174" t="s">
        <v>1147</v>
      </c>
      <c r="E81" s="174" t="s">
        <v>102</v>
      </c>
      <c r="F81" s="176">
        <v>1</v>
      </c>
      <c r="G81" s="177"/>
      <c r="H81" s="177"/>
      <c r="I81" s="177"/>
      <c r="J81" s="174">
        <f t="shared" si="12"/>
        <v>55</v>
      </c>
      <c r="K81" s="178">
        <f t="shared" si="13"/>
        <v>0</v>
      </c>
      <c r="L81" s="178">
        <f t="shared" si="14"/>
        <v>0</v>
      </c>
      <c r="M81" s="178"/>
      <c r="N81" s="178">
        <v>55</v>
      </c>
      <c r="O81" s="178"/>
      <c r="P81" s="182">
        <v>1.4999999999999999E-2</v>
      </c>
      <c r="Q81" s="179"/>
      <c r="R81" s="179">
        <v>1.4999999999999999E-2</v>
      </c>
      <c r="S81" s="180">
        <f t="shared" si="15"/>
        <v>1.4999999999999999E-2</v>
      </c>
      <c r="T81" s="181"/>
      <c r="U81" s="181"/>
      <c r="V81" s="182"/>
      <c r="Z81">
        <v>0</v>
      </c>
    </row>
    <row r="82" spans="1:26" ht="24.9" customHeight="1">
      <c r="A82" s="173"/>
      <c r="B82" s="174" t="s">
        <v>2339</v>
      </c>
      <c r="C82" s="175" t="s">
        <v>2341</v>
      </c>
      <c r="D82" s="174" t="s">
        <v>1148</v>
      </c>
      <c r="E82" s="174" t="s">
        <v>102</v>
      </c>
      <c r="F82" s="176">
        <v>1</v>
      </c>
      <c r="G82" s="177"/>
      <c r="H82" s="177"/>
      <c r="I82" s="177"/>
      <c r="J82" s="174">
        <f t="shared" si="12"/>
        <v>24.3</v>
      </c>
      <c r="K82" s="178">
        <f t="shared" si="13"/>
        <v>0</v>
      </c>
      <c r="L82" s="178">
        <f t="shared" si="14"/>
        <v>0</v>
      </c>
      <c r="M82" s="178"/>
      <c r="N82" s="178">
        <v>24.3</v>
      </c>
      <c r="O82" s="178"/>
      <c r="P82" s="182">
        <v>2.9000000000000001E-2</v>
      </c>
      <c r="Q82" s="179"/>
      <c r="R82" s="179">
        <v>2.9000000000000001E-2</v>
      </c>
      <c r="S82" s="180">
        <f t="shared" si="15"/>
        <v>2.9000000000000001E-2</v>
      </c>
      <c r="T82" s="181"/>
      <c r="U82" s="181"/>
      <c r="V82" s="182"/>
      <c r="Z82">
        <v>0</v>
      </c>
    </row>
    <row r="83" spans="1:26" ht="24.9" customHeight="1">
      <c r="A83" s="173"/>
      <c r="B83" s="174" t="s">
        <v>2262</v>
      </c>
      <c r="C83" s="175" t="s">
        <v>2342</v>
      </c>
      <c r="D83" s="174" t="s">
        <v>1149</v>
      </c>
      <c r="E83" s="174" t="s">
        <v>102</v>
      </c>
      <c r="F83" s="176">
        <v>1</v>
      </c>
      <c r="G83" s="177"/>
      <c r="H83" s="177"/>
      <c r="I83" s="177"/>
      <c r="J83" s="174">
        <f t="shared" si="12"/>
        <v>383</v>
      </c>
      <c r="K83" s="178">
        <f t="shared" si="13"/>
        <v>0</v>
      </c>
      <c r="L83" s="178">
        <f t="shared" si="14"/>
        <v>0</v>
      </c>
      <c r="M83" s="178"/>
      <c r="N83" s="178">
        <v>383</v>
      </c>
      <c r="O83" s="178"/>
      <c r="P83" s="182">
        <v>3.7000000000000005E-4</v>
      </c>
      <c r="Q83" s="179"/>
      <c r="R83" s="179">
        <v>3.7000000000000005E-4</v>
      </c>
      <c r="S83" s="180">
        <f t="shared" si="15"/>
        <v>0</v>
      </c>
      <c r="T83" s="181"/>
      <c r="U83" s="181"/>
      <c r="V83" s="182"/>
      <c r="Z83">
        <v>0</v>
      </c>
    </row>
    <row r="84" spans="1:26">
      <c r="A84" s="168"/>
      <c r="B84" s="168"/>
      <c r="C84" s="170">
        <v>722</v>
      </c>
      <c r="D84" s="170" t="s">
        <v>2331</v>
      </c>
      <c r="E84" s="168"/>
      <c r="F84" s="171"/>
      <c r="G84" s="193"/>
      <c r="H84" s="193">
        <f>ROUND((SUM(M75:M83))/1,2)</f>
        <v>0</v>
      </c>
      <c r="I84" s="193"/>
      <c r="J84" s="168"/>
      <c r="K84" s="168"/>
      <c r="L84" s="168">
        <f>ROUND((SUM(L75:L83))/1,2)</f>
        <v>0</v>
      </c>
      <c r="M84" s="168">
        <f>ROUND((SUM(M75:M83))/1,2)</f>
        <v>0</v>
      </c>
      <c r="N84" s="168"/>
      <c r="O84" s="168"/>
      <c r="P84" s="194"/>
      <c r="Q84" s="168"/>
      <c r="R84" s="168"/>
      <c r="S84" s="194">
        <f>ROUND((SUM(S75:S83))/1,2)</f>
        <v>0.09</v>
      </c>
      <c r="T84" s="169"/>
      <c r="U84" s="169"/>
      <c r="V84" s="195">
        <f>ROUND((SUM(V75:V83))/1,2)</f>
        <v>0</v>
      </c>
      <c r="W84" s="169"/>
      <c r="X84" s="169"/>
      <c r="Y84" s="169"/>
      <c r="Z84" s="169"/>
    </row>
    <row r="85" spans="1:26">
      <c r="A85" s="152"/>
      <c r="B85" s="152"/>
      <c r="C85" s="152"/>
      <c r="D85" s="152"/>
      <c r="E85" s="152"/>
      <c r="F85" s="196"/>
      <c r="G85" s="197"/>
      <c r="H85" s="197"/>
      <c r="I85" s="197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V85" s="152"/>
    </row>
    <row r="86" spans="1:26">
      <c r="A86" s="168"/>
      <c r="B86" s="168"/>
      <c r="C86" s="170">
        <v>724</v>
      </c>
      <c r="D86" s="170" t="s">
        <v>2343</v>
      </c>
      <c r="E86" s="168"/>
      <c r="F86" s="171"/>
      <c r="G86" s="172"/>
      <c r="H86" s="172"/>
      <c r="I86" s="172"/>
      <c r="J86" s="168"/>
      <c r="K86" s="168"/>
      <c r="L86" s="168"/>
      <c r="M86" s="168"/>
      <c r="N86" s="168"/>
      <c r="O86" s="168"/>
      <c r="P86" s="168"/>
      <c r="Q86" s="168"/>
      <c r="R86" s="168"/>
      <c r="S86" s="168"/>
      <c r="T86" s="169"/>
      <c r="U86" s="169"/>
      <c r="V86" s="168"/>
      <c r="W86" s="169"/>
      <c r="X86" s="169"/>
      <c r="Y86" s="169"/>
      <c r="Z86" s="169"/>
    </row>
    <row r="87" spans="1:26" ht="24.9" customHeight="1">
      <c r="A87" s="173"/>
      <c r="B87" s="174" t="s">
        <v>2296</v>
      </c>
      <c r="C87" s="175" t="s">
        <v>2297</v>
      </c>
      <c r="D87" s="174" t="s">
        <v>2344</v>
      </c>
      <c r="E87" s="174" t="s">
        <v>102</v>
      </c>
      <c r="F87" s="176">
        <v>3</v>
      </c>
      <c r="G87" s="177"/>
      <c r="H87" s="177"/>
      <c r="I87" s="177"/>
      <c r="J87" s="174">
        <f t="shared" ref="J87:J93" si="16">ROUND(F87*(N87),2)</f>
        <v>54.9</v>
      </c>
      <c r="K87" s="178">
        <f t="shared" ref="K87:K93" si="17">ROUND(F87*(O87),2)</f>
        <v>0</v>
      </c>
      <c r="L87" s="178">
        <f t="shared" ref="L87:L93" si="18">ROUND(F87*(G87),2)</f>
        <v>0</v>
      </c>
      <c r="M87" s="178"/>
      <c r="N87" s="178">
        <v>18.3</v>
      </c>
      <c r="O87" s="178"/>
      <c r="P87" s="179"/>
      <c r="Q87" s="179"/>
      <c r="R87" s="179"/>
      <c r="S87" s="180">
        <f t="shared" ref="S87:S93" si="19">ROUND(F87*(P87),3)</f>
        <v>0</v>
      </c>
      <c r="T87" s="181"/>
      <c r="U87" s="181"/>
      <c r="V87" s="182"/>
      <c r="Z87">
        <v>0</v>
      </c>
    </row>
    <row r="88" spans="1:26" ht="24.9" customHeight="1">
      <c r="A88" s="173"/>
      <c r="B88" s="174" t="s">
        <v>2296</v>
      </c>
      <c r="C88" s="175" t="s">
        <v>2345</v>
      </c>
      <c r="D88" s="174" t="s">
        <v>2346</v>
      </c>
      <c r="E88" s="174" t="s">
        <v>102</v>
      </c>
      <c r="F88" s="176">
        <v>2</v>
      </c>
      <c r="G88" s="177"/>
      <c r="H88" s="177"/>
      <c r="I88" s="177"/>
      <c r="J88" s="174">
        <f t="shared" si="16"/>
        <v>64.400000000000006</v>
      </c>
      <c r="K88" s="178">
        <f t="shared" si="17"/>
        <v>0</v>
      </c>
      <c r="L88" s="178">
        <f t="shared" si="18"/>
        <v>0</v>
      </c>
      <c r="M88" s="178"/>
      <c r="N88" s="178">
        <v>32.200000000000003</v>
      </c>
      <c r="O88" s="178"/>
      <c r="P88" s="179"/>
      <c r="Q88" s="179"/>
      <c r="R88" s="179"/>
      <c r="S88" s="180">
        <f t="shared" si="19"/>
        <v>0</v>
      </c>
      <c r="T88" s="181"/>
      <c r="U88" s="181"/>
      <c r="V88" s="182"/>
      <c r="Z88">
        <v>0</v>
      </c>
    </row>
    <row r="89" spans="1:26" ht="24.9" customHeight="1">
      <c r="A89" s="173"/>
      <c r="B89" s="174" t="s">
        <v>2296</v>
      </c>
      <c r="C89" s="175" t="s">
        <v>2347</v>
      </c>
      <c r="D89" s="174" t="s">
        <v>2348</v>
      </c>
      <c r="E89" s="174" t="s">
        <v>102</v>
      </c>
      <c r="F89" s="176">
        <v>2</v>
      </c>
      <c r="G89" s="177"/>
      <c r="H89" s="177"/>
      <c r="I89" s="177"/>
      <c r="J89" s="174">
        <f t="shared" si="16"/>
        <v>11</v>
      </c>
      <c r="K89" s="178">
        <f t="shared" si="17"/>
        <v>0</v>
      </c>
      <c r="L89" s="178">
        <f t="shared" si="18"/>
        <v>0</v>
      </c>
      <c r="M89" s="178"/>
      <c r="N89" s="178">
        <v>5.5</v>
      </c>
      <c r="O89" s="178"/>
      <c r="P89" s="179"/>
      <c r="Q89" s="179"/>
      <c r="R89" s="179"/>
      <c r="S89" s="180">
        <f t="shared" si="19"/>
        <v>0</v>
      </c>
      <c r="T89" s="181"/>
      <c r="U89" s="181"/>
      <c r="V89" s="182"/>
      <c r="Z89">
        <v>0</v>
      </c>
    </row>
    <row r="90" spans="1:26" ht="24.9" customHeight="1">
      <c r="A90" s="173"/>
      <c r="B90" s="174" t="s">
        <v>2349</v>
      </c>
      <c r="C90" s="175" t="s">
        <v>2350</v>
      </c>
      <c r="D90" s="174" t="s">
        <v>2351</v>
      </c>
      <c r="E90" s="174" t="s">
        <v>102</v>
      </c>
      <c r="F90" s="176">
        <v>1</v>
      </c>
      <c r="G90" s="177"/>
      <c r="H90" s="177"/>
      <c r="I90" s="177"/>
      <c r="J90" s="174">
        <f t="shared" si="16"/>
        <v>93</v>
      </c>
      <c r="K90" s="178">
        <f t="shared" si="17"/>
        <v>0</v>
      </c>
      <c r="L90" s="178">
        <f t="shared" si="18"/>
        <v>0</v>
      </c>
      <c r="M90" s="178"/>
      <c r="N90" s="178">
        <v>93</v>
      </c>
      <c r="O90" s="178"/>
      <c r="P90" s="182">
        <v>2.0000000000000002E-5</v>
      </c>
      <c r="Q90" s="179"/>
      <c r="R90" s="179">
        <v>2.0000000000000002E-5</v>
      </c>
      <c r="S90" s="180">
        <f t="shared" si="19"/>
        <v>0</v>
      </c>
      <c r="T90" s="181"/>
      <c r="U90" s="181"/>
      <c r="V90" s="182"/>
      <c r="Z90">
        <v>0</v>
      </c>
    </row>
    <row r="91" spans="1:26" ht="24.9" customHeight="1">
      <c r="A91" s="173"/>
      <c r="B91" s="174" t="s">
        <v>2226</v>
      </c>
      <c r="C91" s="175" t="s">
        <v>2352</v>
      </c>
      <c r="D91" s="174" t="s">
        <v>2353</v>
      </c>
      <c r="E91" s="174" t="s">
        <v>102</v>
      </c>
      <c r="F91" s="176">
        <v>1</v>
      </c>
      <c r="G91" s="177"/>
      <c r="H91" s="177"/>
      <c r="I91" s="177"/>
      <c r="J91" s="174">
        <f t="shared" si="16"/>
        <v>15.5</v>
      </c>
      <c r="K91" s="178">
        <f t="shared" si="17"/>
        <v>0</v>
      </c>
      <c r="L91" s="178">
        <f t="shared" si="18"/>
        <v>0</v>
      </c>
      <c r="M91" s="178"/>
      <c r="N91" s="178">
        <v>15.5</v>
      </c>
      <c r="O91" s="178"/>
      <c r="P91" s="182">
        <v>7.2000000000000005E-4</v>
      </c>
      <c r="Q91" s="179"/>
      <c r="R91" s="179">
        <v>7.2000000000000005E-4</v>
      </c>
      <c r="S91" s="180">
        <f t="shared" si="19"/>
        <v>1E-3</v>
      </c>
      <c r="T91" s="181"/>
      <c r="U91" s="181"/>
      <c r="V91" s="182"/>
      <c r="Z91">
        <v>0</v>
      </c>
    </row>
    <row r="92" spans="1:26" ht="24.9" customHeight="1">
      <c r="A92" s="173"/>
      <c r="B92" s="174" t="s">
        <v>2354</v>
      </c>
      <c r="C92" s="175" t="s">
        <v>2355</v>
      </c>
      <c r="D92" s="174" t="s">
        <v>2356</v>
      </c>
      <c r="E92" s="174" t="s">
        <v>102</v>
      </c>
      <c r="F92" s="176">
        <v>1</v>
      </c>
      <c r="G92" s="177"/>
      <c r="H92" s="177"/>
      <c r="I92" s="177"/>
      <c r="J92" s="174">
        <f t="shared" si="16"/>
        <v>17.399999999999999</v>
      </c>
      <c r="K92" s="178">
        <f t="shared" si="17"/>
        <v>0</v>
      </c>
      <c r="L92" s="178">
        <f t="shared" si="18"/>
        <v>0</v>
      </c>
      <c r="M92" s="178"/>
      <c r="N92" s="178">
        <v>17.399999999999999</v>
      </c>
      <c r="O92" s="178"/>
      <c r="P92" s="182">
        <v>1.1989999999999999E-2</v>
      </c>
      <c r="Q92" s="179"/>
      <c r="R92" s="179">
        <v>1.1989999999999999E-2</v>
      </c>
      <c r="S92" s="180">
        <f t="shared" si="19"/>
        <v>1.2E-2</v>
      </c>
      <c r="T92" s="181"/>
      <c r="U92" s="181"/>
      <c r="V92" s="182"/>
      <c r="Z92">
        <v>0</v>
      </c>
    </row>
    <row r="93" spans="1:26" ht="24.9" customHeight="1">
      <c r="A93" s="173"/>
      <c r="B93" s="174" t="s">
        <v>2354</v>
      </c>
      <c r="C93" s="175" t="s">
        <v>2357</v>
      </c>
      <c r="D93" s="174" t="s">
        <v>1145</v>
      </c>
      <c r="E93" s="174" t="s">
        <v>102</v>
      </c>
      <c r="F93" s="176">
        <v>1</v>
      </c>
      <c r="G93" s="177"/>
      <c r="H93" s="177"/>
      <c r="I93" s="177"/>
      <c r="J93" s="174">
        <f t="shared" si="16"/>
        <v>34.5</v>
      </c>
      <c r="K93" s="178">
        <f t="shared" si="17"/>
        <v>0</v>
      </c>
      <c r="L93" s="178">
        <f t="shared" si="18"/>
        <v>0</v>
      </c>
      <c r="M93" s="178"/>
      <c r="N93" s="178">
        <v>34.5</v>
      </c>
      <c r="O93" s="178"/>
      <c r="P93" s="182">
        <v>1.9280000000000002E-2</v>
      </c>
      <c r="Q93" s="179"/>
      <c r="R93" s="179">
        <v>1.9280000000000002E-2</v>
      </c>
      <c r="S93" s="180">
        <f t="shared" si="19"/>
        <v>1.9E-2</v>
      </c>
      <c r="T93" s="181"/>
      <c r="U93" s="181"/>
      <c r="V93" s="182"/>
      <c r="Z93">
        <v>0</v>
      </c>
    </row>
    <row r="94" spans="1:26">
      <c r="A94" s="168"/>
      <c r="B94" s="168"/>
      <c r="C94" s="170">
        <v>724</v>
      </c>
      <c r="D94" s="170" t="s">
        <v>2343</v>
      </c>
      <c r="E94" s="168"/>
      <c r="F94" s="171"/>
      <c r="G94" s="193"/>
      <c r="H94" s="193">
        <f>ROUND((SUM(M86:M93))/1,2)</f>
        <v>0</v>
      </c>
      <c r="I94" s="193"/>
      <c r="J94" s="168"/>
      <c r="K94" s="168"/>
      <c r="L94" s="168">
        <f>ROUND((SUM(L86:L93))/1,2)</f>
        <v>0</v>
      </c>
      <c r="M94" s="168">
        <f>ROUND((SUM(M86:M93))/1,2)</f>
        <v>0</v>
      </c>
      <c r="N94" s="168"/>
      <c r="O94" s="168"/>
      <c r="P94" s="194"/>
      <c r="Q94" s="168"/>
      <c r="R94" s="168"/>
      <c r="S94" s="194">
        <f>ROUND((SUM(S86:S93))/1,2)</f>
        <v>0.03</v>
      </c>
      <c r="T94" s="169"/>
      <c r="U94" s="169"/>
      <c r="V94" s="195">
        <f>ROUND((SUM(V86:V93))/1,2)</f>
        <v>0</v>
      </c>
      <c r="W94" s="169"/>
      <c r="X94" s="169"/>
      <c r="Y94" s="169"/>
      <c r="Z94" s="169"/>
    </row>
    <row r="95" spans="1:26">
      <c r="A95" s="152"/>
      <c r="B95" s="152"/>
      <c r="C95" s="152"/>
      <c r="D95" s="152"/>
      <c r="E95" s="152"/>
      <c r="F95" s="196"/>
      <c r="G95" s="197"/>
      <c r="H95" s="197"/>
      <c r="I95" s="197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V95" s="152"/>
    </row>
    <row r="96" spans="1:26">
      <c r="A96" s="168"/>
      <c r="B96" s="168"/>
      <c r="C96" s="170">
        <v>725</v>
      </c>
      <c r="D96" s="170" t="s">
        <v>2358</v>
      </c>
      <c r="E96" s="168"/>
      <c r="F96" s="171"/>
      <c r="G96" s="172"/>
      <c r="H96" s="172"/>
      <c r="I96" s="172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9"/>
      <c r="U96" s="169"/>
      <c r="V96" s="168"/>
      <c r="W96" s="169"/>
      <c r="X96" s="169"/>
      <c r="Y96" s="169"/>
      <c r="Z96" s="169"/>
    </row>
    <row r="97" spans="1:26" ht="24.9" customHeight="1">
      <c r="A97" s="173"/>
      <c r="B97" s="174" t="s">
        <v>2262</v>
      </c>
      <c r="C97" s="175" t="s">
        <v>2359</v>
      </c>
      <c r="D97" s="174" t="s">
        <v>1112</v>
      </c>
      <c r="E97" s="174" t="s">
        <v>102</v>
      </c>
      <c r="F97" s="176">
        <v>5</v>
      </c>
      <c r="G97" s="177"/>
      <c r="H97" s="177"/>
      <c r="I97" s="177"/>
      <c r="J97" s="174">
        <f t="shared" ref="J97:J117" si="20">ROUND(F97*(N97),2)</f>
        <v>875</v>
      </c>
      <c r="K97" s="178">
        <f t="shared" ref="K97:K117" si="21">ROUND(F97*(O97),2)</f>
        <v>0</v>
      </c>
      <c r="L97" s="178">
        <f t="shared" ref="L97:L117" si="22">ROUND(F97*(G97),2)</f>
        <v>0</v>
      </c>
      <c r="M97" s="178"/>
      <c r="N97" s="178">
        <v>175</v>
      </c>
      <c r="O97" s="178"/>
      <c r="P97" s="182">
        <v>6.6E-4</v>
      </c>
      <c r="Q97" s="179"/>
      <c r="R97" s="179">
        <v>6.6E-4</v>
      </c>
      <c r="S97" s="180">
        <f t="shared" ref="S97:S117" si="23">ROUND(F97*(P97),3)</f>
        <v>3.0000000000000001E-3</v>
      </c>
      <c r="T97" s="181"/>
      <c r="U97" s="181"/>
      <c r="V97" s="182"/>
      <c r="Z97">
        <v>0</v>
      </c>
    </row>
    <row r="98" spans="1:26" ht="24.9" customHeight="1">
      <c r="A98" s="173"/>
      <c r="B98" s="174" t="s">
        <v>2262</v>
      </c>
      <c r="C98" s="175" t="s">
        <v>2360</v>
      </c>
      <c r="D98" s="174" t="s">
        <v>1113</v>
      </c>
      <c r="E98" s="174" t="s">
        <v>102</v>
      </c>
      <c r="F98" s="176">
        <v>1</v>
      </c>
      <c r="G98" s="177"/>
      <c r="H98" s="177"/>
      <c r="I98" s="177"/>
      <c r="J98" s="174">
        <f t="shared" si="20"/>
        <v>175</v>
      </c>
      <c r="K98" s="178">
        <f t="shared" si="21"/>
        <v>0</v>
      </c>
      <c r="L98" s="178">
        <f t="shared" si="22"/>
        <v>0</v>
      </c>
      <c r="M98" s="178"/>
      <c r="N98" s="178">
        <v>175</v>
      </c>
      <c r="O98" s="178"/>
      <c r="P98" s="182">
        <v>6.6E-4</v>
      </c>
      <c r="Q98" s="179"/>
      <c r="R98" s="179">
        <v>6.6E-4</v>
      </c>
      <c r="S98" s="180">
        <f t="shared" si="23"/>
        <v>1E-3</v>
      </c>
      <c r="T98" s="181"/>
      <c r="U98" s="181"/>
      <c r="V98" s="182"/>
      <c r="Z98">
        <v>0</v>
      </c>
    </row>
    <row r="99" spans="1:26" ht="24.9" customHeight="1">
      <c r="A99" s="173"/>
      <c r="B99" s="174" t="s">
        <v>2349</v>
      </c>
      <c r="C99" s="175" t="s">
        <v>2361</v>
      </c>
      <c r="D99" s="174" t="s">
        <v>1114</v>
      </c>
      <c r="E99" s="174" t="s">
        <v>102</v>
      </c>
      <c r="F99" s="176">
        <v>6</v>
      </c>
      <c r="G99" s="177"/>
      <c r="H99" s="177"/>
      <c r="I99" s="177"/>
      <c r="J99" s="174">
        <f t="shared" si="20"/>
        <v>300</v>
      </c>
      <c r="K99" s="178">
        <f t="shared" si="21"/>
        <v>0</v>
      </c>
      <c r="L99" s="178">
        <f t="shared" si="22"/>
        <v>0</v>
      </c>
      <c r="M99" s="178"/>
      <c r="N99" s="178">
        <v>50</v>
      </c>
      <c r="O99" s="178"/>
      <c r="P99" s="179"/>
      <c r="Q99" s="179"/>
      <c r="R99" s="179"/>
      <c r="S99" s="180">
        <f t="shared" si="23"/>
        <v>0</v>
      </c>
      <c r="T99" s="181"/>
      <c r="U99" s="181"/>
      <c r="V99" s="182"/>
      <c r="Z99">
        <v>0</v>
      </c>
    </row>
    <row r="100" spans="1:26" ht="24.9" customHeight="1">
      <c r="A100" s="173"/>
      <c r="B100" s="174" t="s">
        <v>2262</v>
      </c>
      <c r="C100" s="175" t="s">
        <v>2362</v>
      </c>
      <c r="D100" s="174" t="s">
        <v>1115</v>
      </c>
      <c r="E100" s="174" t="s">
        <v>102</v>
      </c>
      <c r="F100" s="176">
        <v>6</v>
      </c>
      <c r="G100" s="177"/>
      <c r="H100" s="177"/>
      <c r="I100" s="177"/>
      <c r="J100" s="174">
        <f t="shared" si="20"/>
        <v>1173</v>
      </c>
      <c r="K100" s="178">
        <f t="shared" si="21"/>
        <v>0</v>
      </c>
      <c r="L100" s="178">
        <f t="shared" si="22"/>
        <v>0</v>
      </c>
      <c r="M100" s="178"/>
      <c r="N100" s="178">
        <v>195.5</v>
      </c>
      <c r="O100" s="178"/>
      <c r="P100" s="179"/>
      <c r="Q100" s="179"/>
      <c r="R100" s="179"/>
      <c r="S100" s="180">
        <f t="shared" si="23"/>
        <v>0</v>
      </c>
      <c r="T100" s="181"/>
      <c r="U100" s="181"/>
      <c r="V100" s="182"/>
      <c r="Z100">
        <v>0</v>
      </c>
    </row>
    <row r="101" spans="1:26" ht="24.9" customHeight="1">
      <c r="A101" s="173"/>
      <c r="B101" s="174" t="s">
        <v>2262</v>
      </c>
      <c r="C101" s="175" t="s">
        <v>2363</v>
      </c>
      <c r="D101" s="174" t="s">
        <v>1116</v>
      </c>
      <c r="E101" s="174" t="s">
        <v>102</v>
      </c>
      <c r="F101" s="176">
        <v>6</v>
      </c>
      <c r="G101" s="177"/>
      <c r="H101" s="177"/>
      <c r="I101" s="177"/>
      <c r="J101" s="174">
        <f t="shared" si="20"/>
        <v>330</v>
      </c>
      <c r="K101" s="178">
        <f t="shared" si="21"/>
        <v>0</v>
      </c>
      <c r="L101" s="178">
        <f t="shared" si="22"/>
        <v>0</v>
      </c>
      <c r="M101" s="178"/>
      <c r="N101" s="178">
        <v>55</v>
      </c>
      <c r="O101" s="178"/>
      <c r="P101" s="182">
        <v>1.64E-3</v>
      </c>
      <c r="Q101" s="179"/>
      <c r="R101" s="179">
        <v>1.64E-3</v>
      </c>
      <c r="S101" s="180">
        <f t="shared" si="23"/>
        <v>0.01</v>
      </c>
      <c r="T101" s="181"/>
      <c r="U101" s="181"/>
      <c r="V101" s="182"/>
      <c r="Z101">
        <v>0</v>
      </c>
    </row>
    <row r="102" spans="1:26" ht="24.9" customHeight="1">
      <c r="A102" s="173"/>
      <c r="B102" s="174" t="s">
        <v>2262</v>
      </c>
      <c r="C102" s="175" t="s">
        <v>2364</v>
      </c>
      <c r="D102" s="174" t="s">
        <v>1117</v>
      </c>
      <c r="E102" s="174" t="s">
        <v>102</v>
      </c>
      <c r="F102" s="176">
        <v>1</v>
      </c>
      <c r="G102" s="177"/>
      <c r="H102" s="177"/>
      <c r="I102" s="177"/>
      <c r="J102" s="174">
        <f t="shared" si="20"/>
        <v>135</v>
      </c>
      <c r="K102" s="178">
        <f t="shared" si="21"/>
        <v>0</v>
      </c>
      <c r="L102" s="178">
        <f t="shared" si="22"/>
        <v>0</v>
      </c>
      <c r="M102" s="178"/>
      <c r="N102" s="178">
        <v>135</v>
      </c>
      <c r="O102" s="178"/>
      <c r="P102" s="182">
        <v>1.8000000000000001E-4</v>
      </c>
      <c r="Q102" s="179"/>
      <c r="R102" s="179">
        <v>1.8000000000000001E-4</v>
      </c>
      <c r="S102" s="180">
        <f t="shared" si="23"/>
        <v>0</v>
      </c>
      <c r="T102" s="181"/>
      <c r="U102" s="181"/>
      <c r="V102" s="182"/>
      <c r="Z102">
        <v>0</v>
      </c>
    </row>
    <row r="103" spans="1:26" ht="24.9" customHeight="1">
      <c r="A103" s="173"/>
      <c r="B103" s="174" t="s">
        <v>2262</v>
      </c>
      <c r="C103" s="175" t="s">
        <v>2365</v>
      </c>
      <c r="D103" s="174" t="s">
        <v>1118</v>
      </c>
      <c r="E103" s="174" t="s">
        <v>102</v>
      </c>
      <c r="F103" s="176">
        <v>2</v>
      </c>
      <c r="G103" s="177"/>
      <c r="H103" s="177"/>
      <c r="I103" s="177"/>
      <c r="J103" s="174">
        <f t="shared" si="20"/>
        <v>170</v>
      </c>
      <c r="K103" s="178">
        <f t="shared" si="21"/>
        <v>0</v>
      </c>
      <c r="L103" s="178">
        <f t="shared" si="22"/>
        <v>0</v>
      </c>
      <c r="M103" s="178"/>
      <c r="N103" s="178">
        <v>85</v>
      </c>
      <c r="O103" s="178"/>
      <c r="P103" s="182">
        <v>3.7000000000000005E-4</v>
      </c>
      <c r="Q103" s="179"/>
      <c r="R103" s="179">
        <v>3.7000000000000005E-4</v>
      </c>
      <c r="S103" s="180">
        <f t="shared" si="23"/>
        <v>1E-3</v>
      </c>
      <c r="T103" s="181"/>
      <c r="U103" s="181"/>
      <c r="V103" s="182"/>
      <c r="Z103">
        <v>0</v>
      </c>
    </row>
    <row r="104" spans="1:26" ht="24.9" customHeight="1">
      <c r="A104" s="173"/>
      <c r="B104" s="174" t="s">
        <v>2262</v>
      </c>
      <c r="C104" s="175" t="s">
        <v>2366</v>
      </c>
      <c r="D104" s="174" t="s">
        <v>1119</v>
      </c>
      <c r="E104" s="174" t="s">
        <v>102</v>
      </c>
      <c r="F104" s="176">
        <v>2</v>
      </c>
      <c r="G104" s="177"/>
      <c r="H104" s="177"/>
      <c r="I104" s="177"/>
      <c r="J104" s="174">
        <f t="shared" si="20"/>
        <v>336</v>
      </c>
      <c r="K104" s="178">
        <f t="shared" si="21"/>
        <v>0</v>
      </c>
      <c r="L104" s="178">
        <f t="shared" si="22"/>
        <v>0</v>
      </c>
      <c r="M104" s="178"/>
      <c r="N104" s="178">
        <v>168</v>
      </c>
      <c r="O104" s="178"/>
      <c r="P104" s="179"/>
      <c r="Q104" s="179"/>
      <c r="R104" s="179"/>
      <c r="S104" s="180">
        <f t="shared" si="23"/>
        <v>0</v>
      </c>
      <c r="T104" s="181"/>
      <c r="U104" s="181"/>
      <c r="V104" s="182"/>
      <c r="Z104">
        <v>0</v>
      </c>
    </row>
    <row r="105" spans="1:26" ht="24.9" customHeight="1">
      <c r="A105" s="173"/>
      <c r="B105" s="174" t="s">
        <v>2262</v>
      </c>
      <c r="C105" s="175" t="s">
        <v>2363</v>
      </c>
      <c r="D105" s="174" t="s">
        <v>1120</v>
      </c>
      <c r="E105" s="174" t="s">
        <v>102</v>
      </c>
      <c r="F105" s="176">
        <v>2</v>
      </c>
      <c r="G105" s="177"/>
      <c r="H105" s="177"/>
      <c r="I105" s="177"/>
      <c r="J105" s="174">
        <f t="shared" si="20"/>
        <v>650</v>
      </c>
      <c r="K105" s="178">
        <f t="shared" si="21"/>
        <v>0</v>
      </c>
      <c r="L105" s="178">
        <f t="shared" si="22"/>
        <v>0</v>
      </c>
      <c r="M105" s="178"/>
      <c r="N105" s="178">
        <v>325</v>
      </c>
      <c r="O105" s="178"/>
      <c r="P105" s="182">
        <v>1.64E-3</v>
      </c>
      <c r="Q105" s="179"/>
      <c r="R105" s="179">
        <v>1.64E-3</v>
      </c>
      <c r="S105" s="180">
        <f t="shared" si="23"/>
        <v>3.0000000000000001E-3</v>
      </c>
      <c r="T105" s="181"/>
      <c r="U105" s="181"/>
      <c r="V105" s="182"/>
      <c r="Z105">
        <v>0</v>
      </c>
    </row>
    <row r="106" spans="1:26" ht="24.9" customHeight="1">
      <c r="A106" s="173"/>
      <c r="B106" s="174" t="s">
        <v>2262</v>
      </c>
      <c r="C106" s="175" t="s">
        <v>2367</v>
      </c>
      <c r="D106" s="174" t="s">
        <v>1121</v>
      </c>
      <c r="E106" s="174" t="s">
        <v>102</v>
      </c>
      <c r="F106" s="176">
        <v>2</v>
      </c>
      <c r="G106" s="177"/>
      <c r="H106" s="177"/>
      <c r="I106" s="177"/>
      <c r="J106" s="174">
        <f t="shared" si="20"/>
        <v>144</v>
      </c>
      <c r="K106" s="178">
        <f t="shared" si="21"/>
        <v>0</v>
      </c>
      <c r="L106" s="178">
        <f t="shared" si="22"/>
        <v>0</v>
      </c>
      <c r="M106" s="178"/>
      <c r="N106" s="178">
        <v>72</v>
      </c>
      <c r="O106" s="178"/>
      <c r="P106" s="182">
        <v>3.7400000000000003E-3</v>
      </c>
      <c r="Q106" s="179"/>
      <c r="R106" s="179">
        <v>3.7400000000000003E-3</v>
      </c>
      <c r="S106" s="180">
        <f t="shared" si="23"/>
        <v>7.0000000000000001E-3</v>
      </c>
      <c r="T106" s="181"/>
      <c r="U106" s="181"/>
      <c r="V106" s="182"/>
      <c r="Z106">
        <v>0</v>
      </c>
    </row>
    <row r="107" spans="1:26" ht="24.9" customHeight="1">
      <c r="A107" s="173"/>
      <c r="B107" s="174" t="s">
        <v>2262</v>
      </c>
      <c r="C107" s="175" t="s">
        <v>2368</v>
      </c>
      <c r="D107" s="174" t="s">
        <v>1122</v>
      </c>
      <c r="E107" s="174" t="s">
        <v>102</v>
      </c>
      <c r="F107" s="176">
        <v>2</v>
      </c>
      <c r="G107" s="177"/>
      <c r="H107" s="177"/>
      <c r="I107" s="177"/>
      <c r="J107" s="174">
        <f t="shared" si="20"/>
        <v>130</v>
      </c>
      <c r="K107" s="178">
        <f t="shared" si="21"/>
        <v>0</v>
      </c>
      <c r="L107" s="178">
        <f t="shared" si="22"/>
        <v>0</v>
      </c>
      <c r="M107" s="178"/>
      <c r="N107" s="178">
        <v>65</v>
      </c>
      <c r="O107" s="178"/>
      <c r="P107" s="182">
        <v>1.0000000000000001E-5</v>
      </c>
      <c r="Q107" s="179"/>
      <c r="R107" s="179">
        <v>1.0000000000000001E-5</v>
      </c>
      <c r="S107" s="180">
        <f t="shared" si="23"/>
        <v>0</v>
      </c>
      <c r="T107" s="181"/>
      <c r="U107" s="181"/>
      <c r="V107" s="182"/>
      <c r="Z107">
        <v>0</v>
      </c>
    </row>
    <row r="108" spans="1:26" ht="24.9" customHeight="1">
      <c r="A108" s="173"/>
      <c r="B108" s="174" t="s">
        <v>2262</v>
      </c>
      <c r="C108" s="175" t="s">
        <v>2369</v>
      </c>
      <c r="D108" s="174" t="s">
        <v>1123</v>
      </c>
      <c r="E108" s="174" t="s">
        <v>102</v>
      </c>
      <c r="F108" s="176">
        <v>5</v>
      </c>
      <c r="G108" s="177"/>
      <c r="H108" s="177"/>
      <c r="I108" s="177"/>
      <c r="J108" s="174">
        <f t="shared" si="20"/>
        <v>400</v>
      </c>
      <c r="K108" s="178">
        <f t="shared" si="21"/>
        <v>0</v>
      </c>
      <c r="L108" s="178">
        <f t="shared" si="22"/>
        <v>0</v>
      </c>
      <c r="M108" s="178"/>
      <c r="N108" s="178">
        <v>80</v>
      </c>
      <c r="O108" s="178"/>
      <c r="P108" s="182">
        <v>2.2299999999999998E-3</v>
      </c>
      <c r="Q108" s="179"/>
      <c r="R108" s="179">
        <v>2.2299999999999998E-3</v>
      </c>
      <c r="S108" s="180">
        <f t="shared" si="23"/>
        <v>1.0999999999999999E-2</v>
      </c>
      <c r="T108" s="181"/>
      <c r="U108" s="181"/>
      <c r="V108" s="182"/>
      <c r="Z108">
        <v>0</v>
      </c>
    </row>
    <row r="109" spans="1:26" ht="24.9" customHeight="1">
      <c r="A109" s="173"/>
      <c r="B109" s="174" t="s">
        <v>2262</v>
      </c>
      <c r="C109" s="175" t="s">
        <v>2370</v>
      </c>
      <c r="D109" s="174" t="s">
        <v>1124</v>
      </c>
      <c r="E109" s="174" t="s">
        <v>102</v>
      </c>
      <c r="F109" s="176">
        <v>1</v>
      </c>
      <c r="G109" s="177"/>
      <c r="H109" s="177"/>
      <c r="I109" s="177"/>
      <c r="J109" s="174">
        <f t="shared" si="20"/>
        <v>93</v>
      </c>
      <c r="K109" s="178">
        <f t="shared" si="21"/>
        <v>0</v>
      </c>
      <c r="L109" s="178">
        <f t="shared" si="22"/>
        <v>0</v>
      </c>
      <c r="M109" s="178"/>
      <c r="N109" s="178">
        <v>93</v>
      </c>
      <c r="O109" s="178"/>
      <c r="P109" s="182">
        <v>5.7000000000000009E-4</v>
      </c>
      <c r="Q109" s="179"/>
      <c r="R109" s="179">
        <v>5.7000000000000009E-4</v>
      </c>
      <c r="S109" s="180">
        <f t="shared" si="23"/>
        <v>1E-3</v>
      </c>
      <c r="T109" s="181"/>
      <c r="U109" s="181"/>
      <c r="V109" s="182"/>
      <c r="Z109">
        <v>0</v>
      </c>
    </row>
    <row r="110" spans="1:26" ht="24.9" customHeight="1">
      <c r="A110" s="173"/>
      <c r="B110" s="174" t="s">
        <v>2262</v>
      </c>
      <c r="C110" s="175" t="s">
        <v>2371</v>
      </c>
      <c r="D110" s="174" t="s">
        <v>1125</v>
      </c>
      <c r="E110" s="174" t="s">
        <v>102</v>
      </c>
      <c r="F110" s="176">
        <v>5</v>
      </c>
      <c r="G110" s="177"/>
      <c r="H110" s="177"/>
      <c r="I110" s="177"/>
      <c r="J110" s="174">
        <f t="shared" si="20"/>
        <v>117.5</v>
      </c>
      <c r="K110" s="178">
        <f t="shared" si="21"/>
        <v>0</v>
      </c>
      <c r="L110" s="178">
        <f t="shared" si="22"/>
        <v>0</v>
      </c>
      <c r="M110" s="178"/>
      <c r="N110" s="178">
        <v>23.5</v>
      </c>
      <c r="O110" s="178"/>
      <c r="P110" s="182">
        <v>1.0000000000000001E-5</v>
      </c>
      <c r="Q110" s="179"/>
      <c r="R110" s="179">
        <v>1.0000000000000001E-5</v>
      </c>
      <c r="S110" s="180">
        <f t="shared" si="23"/>
        <v>0</v>
      </c>
      <c r="T110" s="181"/>
      <c r="U110" s="181"/>
      <c r="V110" s="182"/>
      <c r="Z110">
        <v>0</v>
      </c>
    </row>
    <row r="111" spans="1:26" ht="24.9" customHeight="1">
      <c r="A111" s="173"/>
      <c r="B111" s="174" t="s">
        <v>2262</v>
      </c>
      <c r="C111" s="175" t="s">
        <v>2372</v>
      </c>
      <c r="D111" s="174" t="s">
        <v>1126</v>
      </c>
      <c r="E111" s="174" t="s">
        <v>102</v>
      </c>
      <c r="F111" s="176">
        <v>1</v>
      </c>
      <c r="G111" s="177"/>
      <c r="H111" s="177"/>
      <c r="I111" s="177"/>
      <c r="J111" s="174">
        <f t="shared" si="20"/>
        <v>31.5</v>
      </c>
      <c r="K111" s="178">
        <f t="shared" si="21"/>
        <v>0</v>
      </c>
      <c r="L111" s="178">
        <f t="shared" si="22"/>
        <v>0</v>
      </c>
      <c r="M111" s="178"/>
      <c r="N111" s="178">
        <v>31.5</v>
      </c>
      <c r="O111" s="178"/>
      <c r="P111" s="182">
        <v>1.0000000000000001E-5</v>
      </c>
      <c r="Q111" s="179"/>
      <c r="R111" s="179">
        <v>1.0000000000000001E-5</v>
      </c>
      <c r="S111" s="180">
        <f t="shared" si="23"/>
        <v>0</v>
      </c>
      <c r="T111" s="181"/>
      <c r="U111" s="181"/>
      <c r="V111" s="182"/>
      <c r="Z111">
        <v>0</v>
      </c>
    </row>
    <row r="112" spans="1:26" ht="24.9" customHeight="1">
      <c r="A112" s="173"/>
      <c r="B112" s="174" t="s">
        <v>2262</v>
      </c>
      <c r="C112" s="175" t="s">
        <v>2373</v>
      </c>
      <c r="D112" s="174" t="s">
        <v>1127</v>
      </c>
      <c r="E112" s="174" t="s">
        <v>102</v>
      </c>
      <c r="F112" s="176">
        <v>1</v>
      </c>
      <c r="G112" s="177"/>
      <c r="H112" s="177"/>
      <c r="I112" s="177"/>
      <c r="J112" s="174">
        <f t="shared" si="20"/>
        <v>63.2</v>
      </c>
      <c r="K112" s="178">
        <f t="shared" si="21"/>
        <v>0</v>
      </c>
      <c r="L112" s="178">
        <f t="shared" si="22"/>
        <v>0</v>
      </c>
      <c r="M112" s="178"/>
      <c r="N112" s="178">
        <v>63.2</v>
      </c>
      <c r="O112" s="178"/>
      <c r="P112" s="182">
        <v>1.0000000000000001E-5</v>
      </c>
      <c r="Q112" s="179"/>
      <c r="R112" s="179">
        <v>1.0000000000000001E-5</v>
      </c>
      <c r="S112" s="180">
        <f t="shared" si="23"/>
        <v>0</v>
      </c>
      <c r="T112" s="181"/>
      <c r="U112" s="181"/>
      <c r="V112" s="182"/>
      <c r="Z112">
        <v>0</v>
      </c>
    </row>
    <row r="113" spans="1:26" ht="24.9" customHeight="1">
      <c r="A113" s="173"/>
      <c r="B113" s="174" t="s">
        <v>2241</v>
      </c>
      <c r="C113" s="175" t="s">
        <v>2374</v>
      </c>
      <c r="D113" s="174" t="s">
        <v>2375</v>
      </c>
      <c r="E113" s="174" t="s">
        <v>102</v>
      </c>
      <c r="F113" s="176">
        <v>2</v>
      </c>
      <c r="G113" s="177"/>
      <c r="H113" s="177"/>
      <c r="I113" s="177"/>
      <c r="J113" s="174">
        <f t="shared" si="20"/>
        <v>186</v>
      </c>
      <c r="K113" s="178">
        <f t="shared" si="21"/>
        <v>0</v>
      </c>
      <c r="L113" s="178">
        <f t="shared" si="22"/>
        <v>0</v>
      </c>
      <c r="M113" s="178"/>
      <c r="N113" s="178">
        <v>93</v>
      </c>
      <c r="O113" s="178"/>
      <c r="P113" s="182">
        <v>2.9917099999999999E-4</v>
      </c>
      <c r="Q113" s="179"/>
      <c r="R113" s="179">
        <v>2.9917099999999999E-4</v>
      </c>
      <c r="S113" s="180">
        <f t="shared" si="23"/>
        <v>1E-3</v>
      </c>
      <c r="T113" s="181"/>
      <c r="U113" s="181"/>
      <c r="V113" s="182"/>
      <c r="Z113">
        <v>0</v>
      </c>
    </row>
    <row r="114" spans="1:26" ht="24.9" customHeight="1">
      <c r="A114" s="173"/>
      <c r="B114" s="174" t="s">
        <v>2322</v>
      </c>
      <c r="C114" s="175" t="s">
        <v>2376</v>
      </c>
      <c r="D114" s="174" t="s">
        <v>1128</v>
      </c>
      <c r="E114" s="174" t="s">
        <v>102</v>
      </c>
      <c r="F114" s="176">
        <v>1</v>
      </c>
      <c r="G114" s="177"/>
      <c r="H114" s="177"/>
      <c r="I114" s="177"/>
      <c r="J114" s="174">
        <f t="shared" si="20"/>
        <v>275</v>
      </c>
      <c r="K114" s="178">
        <f t="shared" si="21"/>
        <v>0</v>
      </c>
      <c r="L114" s="178">
        <f t="shared" si="22"/>
        <v>0</v>
      </c>
      <c r="M114" s="178"/>
      <c r="N114" s="178">
        <v>275</v>
      </c>
      <c r="O114" s="178"/>
      <c r="P114" s="182">
        <v>8.0000000000000007E-5</v>
      </c>
      <c r="Q114" s="179"/>
      <c r="R114" s="179">
        <v>8.0000000000000007E-5</v>
      </c>
      <c r="S114" s="180">
        <f t="shared" si="23"/>
        <v>0</v>
      </c>
      <c r="T114" s="181"/>
      <c r="U114" s="181"/>
      <c r="V114" s="182"/>
      <c r="Z114">
        <v>0</v>
      </c>
    </row>
    <row r="115" spans="1:26" ht="24.9" customHeight="1">
      <c r="A115" s="173"/>
      <c r="B115" s="174" t="s">
        <v>2262</v>
      </c>
      <c r="C115" s="175" t="s">
        <v>2377</v>
      </c>
      <c r="D115" s="174" t="s">
        <v>1142</v>
      </c>
      <c r="E115" s="174" t="s">
        <v>102</v>
      </c>
      <c r="F115" s="176">
        <v>2</v>
      </c>
      <c r="G115" s="177"/>
      <c r="H115" s="177"/>
      <c r="I115" s="177"/>
      <c r="J115" s="174">
        <f t="shared" si="20"/>
        <v>196</v>
      </c>
      <c r="K115" s="178">
        <f t="shared" si="21"/>
        <v>0</v>
      </c>
      <c r="L115" s="178">
        <f t="shared" si="22"/>
        <v>0</v>
      </c>
      <c r="M115" s="178"/>
      <c r="N115" s="178">
        <v>98</v>
      </c>
      <c r="O115" s="178"/>
      <c r="P115" s="182">
        <v>2.0000000000000001E-4</v>
      </c>
      <c r="Q115" s="179"/>
      <c r="R115" s="179">
        <v>2.0000000000000001E-4</v>
      </c>
      <c r="S115" s="180">
        <f t="shared" si="23"/>
        <v>0</v>
      </c>
      <c r="T115" s="181"/>
      <c r="U115" s="181"/>
      <c r="V115" s="182"/>
      <c r="Z115">
        <v>0</v>
      </c>
    </row>
    <row r="116" spans="1:26" ht="24.9" customHeight="1">
      <c r="A116" s="173"/>
      <c r="B116" s="174" t="s">
        <v>2262</v>
      </c>
      <c r="C116" s="175" t="s">
        <v>2378</v>
      </c>
      <c r="D116" s="174" t="s">
        <v>1143</v>
      </c>
      <c r="E116" s="174" t="s">
        <v>102</v>
      </c>
      <c r="F116" s="176">
        <v>1</v>
      </c>
      <c r="G116" s="177"/>
      <c r="H116" s="177"/>
      <c r="I116" s="177"/>
      <c r="J116" s="174">
        <f t="shared" si="20"/>
        <v>75</v>
      </c>
      <c r="K116" s="178">
        <f t="shared" si="21"/>
        <v>0</v>
      </c>
      <c r="L116" s="178">
        <f t="shared" si="22"/>
        <v>0</v>
      </c>
      <c r="M116" s="178"/>
      <c r="N116" s="178">
        <v>75</v>
      </c>
      <c r="O116" s="178"/>
      <c r="P116" s="182">
        <v>1.2E-4</v>
      </c>
      <c r="Q116" s="179"/>
      <c r="R116" s="179">
        <v>1.2E-4</v>
      </c>
      <c r="S116" s="180">
        <f t="shared" si="23"/>
        <v>0</v>
      </c>
      <c r="T116" s="181"/>
      <c r="U116" s="181"/>
      <c r="V116" s="182"/>
      <c r="Z116">
        <v>0</v>
      </c>
    </row>
    <row r="117" spans="1:26" ht="24.9" customHeight="1">
      <c r="A117" s="173"/>
      <c r="B117" s="174" t="s">
        <v>2262</v>
      </c>
      <c r="C117" s="175" t="s">
        <v>2379</v>
      </c>
      <c r="D117" s="174" t="s">
        <v>1144</v>
      </c>
      <c r="E117" s="174" t="s">
        <v>102</v>
      </c>
      <c r="F117" s="176">
        <v>4</v>
      </c>
      <c r="G117" s="177"/>
      <c r="H117" s="177"/>
      <c r="I117" s="177"/>
      <c r="J117" s="174">
        <f t="shared" si="20"/>
        <v>1020</v>
      </c>
      <c r="K117" s="178">
        <f t="shared" si="21"/>
        <v>0</v>
      </c>
      <c r="L117" s="178">
        <f t="shared" si="22"/>
        <v>0</v>
      </c>
      <c r="M117" s="178"/>
      <c r="N117" s="178">
        <v>255</v>
      </c>
      <c r="O117" s="178"/>
      <c r="P117" s="182">
        <v>5.0000000000000002E-5</v>
      </c>
      <c r="Q117" s="179"/>
      <c r="R117" s="179">
        <v>5.0000000000000002E-5</v>
      </c>
      <c r="S117" s="180">
        <f t="shared" si="23"/>
        <v>0</v>
      </c>
      <c r="T117" s="181"/>
      <c r="U117" s="181"/>
      <c r="V117" s="182"/>
      <c r="Z117">
        <v>0</v>
      </c>
    </row>
    <row r="118" spans="1:26">
      <c r="A118" s="168"/>
      <c r="B118" s="168"/>
      <c r="C118" s="170">
        <v>725</v>
      </c>
      <c r="D118" s="170" t="s">
        <v>2358</v>
      </c>
      <c r="E118" s="168"/>
      <c r="F118" s="171"/>
      <c r="G118" s="193"/>
      <c r="H118" s="193"/>
      <c r="I118" s="193"/>
      <c r="J118" s="168"/>
      <c r="K118" s="168"/>
      <c r="L118" s="168">
        <f>ROUND((SUM(L96:L117))/1,2)</f>
        <v>0</v>
      </c>
      <c r="M118" s="168">
        <f>ROUND((SUM(M96:M117))/1,2)</f>
        <v>0</v>
      </c>
      <c r="N118" s="168"/>
      <c r="O118" s="168"/>
      <c r="P118" s="194"/>
      <c r="Q118" s="152"/>
      <c r="R118" s="152"/>
      <c r="S118" s="194">
        <f>ROUND((SUM(S96:S117))/1,2)</f>
        <v>0.04</v>
      </c>
      <c r="T118" s="199"/>
      <c r="U118" s="199"/>
      <c r="V118" s="195">
        <f>ROUND((SUM(V96:V117))/1,2)</f>
        <v>0</v>
      </c>
    </row>
    <row r="119" spans="1:26">
      <c r="A119" s="152"/>
      <c r="B119" s="152"/>
      <c r="C119" s="152"/>
      <c r="D119" s="152"/>
      <c r="E119" s="152"/>
      <c r="F119" s="196"/>
      <c r="G119" s="197"/>
      <c r="H119" s="197"/>
      <c r="I119" s="197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V119" s="152"/>
    </row>
    <row r="120" spans="1:26">
      <c r="A120" s="168"/>
      <c r="B120" s="168"/>
      <c r="C120" s="168"/>
      <c r="D120" s="195" t="s">
        <v>2264</v>
      </c>
      <c r="E120" s="168"/>
      <c r="F120" s="171"/>
      <c r="G120" s="193"/>
      <c r="H120" s="193">
        <f>ROUND((SUM(M50:M119))/2,2)</f>
        <v>0</v>
      </c>
      <c r="I120" s="193"/>
      <c r="J120" s="168"/>
      <c r="K120" s="168"/>
      <c r="L120" s="168">
        <f>ROUND((SUM(L50:L119))/2,2)</f>
        <v>0</v>
      </c>
      <c r="M120" s="168">
        <f>ROUND((SUM(M50:M119))/2,2)</f>
        <v>0</v>
      </c>
      <c r="N120" s="168"/>
      <c r="O120" s="168"/>
      <c r="P120" s="194"/>
      <c r="Q120" s="152"/>
      <c r="R120" s="152"/>
      <c r="S120" s="194">
        <f>ROUND((SUM(S50:S119))/2,2)</f>
        <v>0.55000000000000004</v>
      </c>
      <c r="V120" s="195">
        <f>ROUND((SUM(V50:V119))/2,2)</f>
        <v>0</v>
      </c>
    </row>
    <row r="121" spans="1:26">
      <c r="A121" s="200"/>
      <c r="B121" s="200"/>
      <c r="C121" s="200"/>
      <c r="D121" s="200" t="s">
        <v>2269</v>
      </c>
      <c r="E121" s="200"/>
      <c r="F121" s="201"/>
      <c r="G121" s="202"/>
      <c r="H121" s="202">
        <f>ROUND((SUM(M9:M120))/3,2)</f>
        <v>0</v>
      </c>
      <c r="I121" s="202"/>
      <c r="J121" s="200"/>
      <c r="K121" s="200">
        <f>ROUND((SUM(K9:K120))/3,2)</f>
        <v>0</v>
      </c>
      <c r="L121" s="200">
        <f>ROUND((SUM(L9:L120))/3,2)</f>
        <v>0</v>
      </c>
      <c r="M121" s="200">
        <f>ROUND((SUM(M9:M120))/3,2)</f>
        <v>0</v>
      </c>
      <c r="N121" s="200"/>
      <c r="O121" s="200"/>
      <c r="P121" s="201"/>
      <c r="Q121" s="200"/>
      <c r="R121" s="200"/>
      <c r="S121" s="201">
        <f>ROUND((SUM(S9:S120))/3,2)</f>
        <v>20.88</v>
      </c>
      <c r="T121" s="203"/>
      <c r="U121" s="203"/>
      <c r="V121" s="200">
        <f>ROUND((SUM(V9:V120))/3,2)</f>
        <v>0</v>
      </c>
      <c r="Z121">
        <f>(SUM(Z9:Z120))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portrait" r:id="rId1"/>
  <headerFooter>
    <oddHeader>&amp;C&amp;B&amp; Rozpočet ETAPA I - SO 03.4 VEREJNÉ WC - ZDRAVOTECHNIKA / ZÁCHYTNÉ PARKOVISKO ŠAĽA</oddHeader>
    <oddFooter>&amp;RStrana &amp;P z &amp;N    &amp;L&amp;7Spracované systémom Systematic® Kalkulus, tel.: 051 77 10 585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28"/>
  <sheetViews>
    <sheetView showGridLines="0" topLeftCell="A212" zoomScaleNormal="100" workbookViewId="0">
      <selection activeCell="I207" sqref="I207"/>
    </sheetView>
  </sheetViews>
  <sheetFormatPr defaultColWidth="7.33203125" defaultRowHeight="10.199999999999999"/>
  <cols>
    <col min="1" max="1" width="7.109375" style="377" customWidth="1"/>
    <col min="2" max="2" width="1" style="377" customWidth="1"/>
    <col min="3" max="3" width="3.5546875" style="377" customWidth="1"/>
    <col min="4" max="4" width="3.6640625" style="377" customWidth="1"/>
    <col min="5" max="5" width="16.6640625" style="377" customWidth="1"/>
    <col min="6" max="6" width="46.6640625" style="377" customWidth="1"/>
    <col min="7" max="7" width="6.44140625" style="377" customWidth="1"/>
    <col min="8" max="8" width="12" style="377" customWidth="1"/>
    <col min="9" max="9" width="13.5546875" style="377" customWidth="1"/>
    <col min="10" max="10" width="19.109375" style="377" customWidth="1"/>
    <col min="11" max="11" width="19.109375" style="377" hidden="1" customWidth="1"/>
    <col min="12" max="12" width="8" style="377" customWidth="1"/>
    <col min="13" max="13" width="9.33203125" style="377" hidden="1" customWidth="1"/>
    <col min="14" max="14" width="8" style="377" hidden="1" customWidth="1"/>
    <col min="15" max="20" width="12.109375" style="377" hidden="1" customWidth="1"/>
    <col min="21" max="21" width="14" style="377" hidden="1" customWidth="1"/>
    <col min="22" max="22" width="10.5546875" style="377" customWidth="1"/>
    <col min="23" max="23" width="14" style="377" customWidth="1"/>
    <col min="24" max="24" width="10.5546875" style="377" customWidth="1"/>
    <col min="25" max="25" width="12.88671875" style="377" customWidth="1"/>
    <col min="26" max="26" width="9.44140625" style="377" customWidth="1"/>
    <col min="27" max="27" width="12.88671875" style="377" customWidth="1"/>
    <col min="28" max="28" width="14" style="377" customWidth="1"/>
    <col min="29" max="29" width="9.44140625" style="377" customWidth="1"/>
    <col min="30" max="30" width="12.88671875" style="377" customWidth="1"/>
    <col min="31" max="31" width="14" style="377" customWidth="1"/>
    <col min="32" max="43" width="7.33203125" style="377"/>
    <col min="44" max="65" width="8" style="377" hidden="1" customWidth="1"/>
    <col min="66" max="16384" width="7.33203125" style="377"/>
  </cols>
  <sheetData>
    <row r="2" spans="2:46" ht="36.9" customHeight="1">
      <c r="L2" s="508" t="s">
        <v>2489</v>
      </c>
      <c r="M2" s="508"/>
      <c r="N2" s="508"/>
      <c r="O2" s="508"/>
      <c r="P2" s="508"/>
      <c r="Q2" s="508"/>
      <c r="R2" s="508"/>
      <c r="S2" s="508"/>
      <c r="T2" s="508"/>
      <c r="U2" s="508"/>
      <c r="V2" s="508"/>
      <c r="AT2" s="378" t="s">
        <v>2490</v>
      </c>
    </row>
    <row r="3" spans="2:46" ht="6.9" customHeight="1">
      <c r="B3" s="379"/>
      <c r="C3" s="380"/>
      <c r="D3" s="380"/>
      <c r="E3" s="380"/>
      <c r="F3" s="380"/>
      <c r="G3" s="380"/>
      <c r="H3" s="380"/>
      <c r="I3" s="380"/>
      <c r="J3" s="380"/>
      <c r="K3" s="380"/>
      <c r="L3" s="381"/>
      <c r="AT3" s="378" t="s">
        <v>2491</v>
      </c>
    </row>
    <row r="4" spans="2:46" ht="24.9" customHeight="1">
      <c r="B4" s="381"/>
      <c r="D4" s="382" t="s">
        <v>2402</v>
      </c>
      <c r="L4" s="381"/>
      <c r="M4" s="383" t="s">
        <v>2492</v>
      </c>
      <c r="AT4" s="378" t="s">
        <v>2493</v>
      </c>
    </row>
    <row r="5" spans="2:46" ht="6.9" customHeight="1">
      <c r="B5" s="381"/>
      <c r="L5" s="381"/>
    </row>
    <row r="6" spans="2:46" ht="12" customHeight="1">
      <c r="B6" s="381"/>
      <c r="D6" s="384" t="s">
        <v>2494</v>
      </c>
      <c r="L6" s="381"/>
    </row>
    <row r="7" spans="2:46" ht="16.5" customHeight="1">
      <c r="B7" s="381"/>
      <c r="E7" s="507" t="str">
        <f>'[1]Rekapitulácia stavby'!K6</f>
        <v>Záchytné parkovisko - predstaničný priestor - I. ETAPA</v>
      </c>
      <c r="F7" s="507"/>
      <c r="G7" s="507"/>
      <c r="H7" s="507"/>
      <c r="L7" s="381"/>
    </row>
    <row r="8" spans="2:46" s="385" customFormat="1" ht="12" customHeight="1">
      <c r="B8" s="386"/>
      <c r="D8" s="384" t="s">
        <v>2495</v>
      </c>
      <c r="L8" s="386"/>
    </row>
    <row r="9" spans="2:46" s="385" customFormat="1" ht="16.5" customHeight="1">
      <c r="B9" s="386"/>
      <c r="E9" s="506" t="s">
        <v>2496</v>
      </c>
      <c r="F9" s="506"/>
      <c r="G9" s="506"/>
      <c r="H9" s="506"/>
      <c r="L9" s="386"/>
    </row>
    <row r="10" spans="2:46" s="385" customFormat="1">
      <c r="B10" s="386"/>
      <c r="L10" s="386"/>
    </row>
    <row r="11" spans="2:46" s="385" customFormat="1" ht="12" customHeight="1">
      <c r="B11" s="386"/>
      <c r="D11" s="384" t="s">
        <v>2497</v>
      </c>
      <c r="F11" s="387"/>
      <c r="I11" s="384" t="s">
        <v>2498</v>
      </c>
      <c r="J11" s="387"/>
      <c r="L11" s="386"/>
    </row>
    <row r="12" spans="2:46" s="385" customFormat="1" ht="12" customHeight="1">
      <c r="B12" s="386"/>
      <c r="D12" s="384" t="s">
        <v>2499</v>
      </c>
      <c r="F12" s="387" t="s">
        <v>2500</v>
      </c>
      <c r="I12" s="384" t="s">
        <v>2501</v>
      </c>
      <c r="J12" s="388">
        <v>44145</v>
      </c>
      <c r="L12" s="386"/>
    </row>
    <row r="13" spans="2:46" s="385" customFormat="1" ht="10.95" customHeight="1">
      <c r="B13" s="386"/>
      <c r="L13" s="386"/>
    </row>
    <row r="14" spans="2:46" s="385" customFormat="1" ht="12" customHeight="1">
      <c r="B14" s="386"/>
      <c r="D14" s="384" t="s">
        <v>2502</v>
      </c>
      <c r="I14" s="384" t="s">
        <v>2503</v>
      </c>
      <c r="J14" s="387">
        <f>IF('[1]Rekapitulácia stavby'!AN10="","",'[1]Rekapitulácia stavby'!AN10)</f>
        <v>0</v>
      </c>
      <c r="L14" s="386"/>
    </row>
    <row r="15" spans="2:46" s="385" customFormat="1" ht="18" customHeight="1">
      <c r="B15" s="386"/>
      <c r="E15" s="387" t="str">
        <f>IF('[1]Rekapitulácia stavby'!E11="","",'[1]Rekapitulácia stavby'!E11)</f>
        <v xml:space="preserve"> </v>
      </c>
      <c r="I15" s="384" t="s">
        <v>2504</v>
      </c>
      <c r="J15" s="387">
        <f>IF('[1]Rekapitulácia stavby'!AN11="","",'[1]Rekapitulácia stavby'!AN11)</f>
        <v>0</v>
      </c>
      <c r="L15" s="386"/>
    </row>
    <row r="16" spans="2:46" s="385" customFormat="1" ht="6.9" customHeight="1">
      <c r="B16" s="386"/>
      <c r="L16" s="386"/>
    </row>
    <row r="17" spans="2:12" s="385" customFormat="1" ht="12" customHeight="1">
      <c r="B17" s="386"/>
      <c r="D17" s="384" t="s">
        <v>2505</v>
      </c>
      <c r="I17" s="384" t="s">
        <v>2503</v>
      </c>
      <c r="J17" s="387">
        <f>'[1]Rekapitulácia stavby'!AN13</f>
        <v>0</v>
      </c>
      <c r="L17" s="386"/>
    </row>
    <row r="18" spans="2:12" s="385" customFormat="1" ht="18" customHeight="1">
      <c r="B18" s="386"/>
      <c r="E18" s="509" t="str">
        <f>'[1]Rekapitulácia stavby'!E14</f>
        <v xml:space="preserve"> </v>
      </c>
      <c r="F18" s="509"/>
      <c r="G18" s="509"/>
      <c r="H18" s="509"/>
      <c r="I18" s="384" t="s">
        <v>2504</v>
      </c>
      <c r="J18" s="387">
        <f>'[1]Rekapitulácia stavby'!AN14</f>
        <v>0</v>
      </c>
      <c r="L18" s="386"/>
    </row>
    <row r="19" spans="2:12" s="385" customFormat="1" ht="6.9" customHeight="1">
      <c r="B19" s="386"/>
      <c r="L19" s="386"/>
    </row>
    <row r="20" spans="2:12" s="385" customFormat="1" ht="12" customHeight="1">
      <c r="B20" s="386"/>
      <c r="D20" s="384" t="s">
        <v>2506</v>
      </c>
      <c r="I20" s="384" t="s">
        <v>2503</v>
      </c>
      <c r="J20" s="387">
        <f>IF('[1]Rekapitulácia stavby'!AN16="","",'[1]Rekapitulácia stavby'!AN16)</f>
        <v>0</v>
      </c>
      <c r="L20" s="386"/>
    </row>
    <row r="21" spans="2:12" s="385" customFormat="1" ht="18" customHeight="1">
      <c r="B21" s="386"/>
      <c r="E21" s="387" t="str">
        <f>IF('[1]Rekapitulácia stavby'!E17="","",'[1]Rekapitulácia stavby'!E17)</f>
        <v xml:space="preserve"> </v>
      </c>
      <c r="I21" s="384" t="s">
        <v>2504</v>
      </c>
      <c r="J21" s="387">
        <f>IF('[1]Rekapitulácia stavby'!AN17="","",'[1]Rekapitulácia stavby'!AN17)</f>
        <v>0</v>
      </c>
      <c r="L21" s="386"/>
    </row>
    <row r="22" spans="2:12" s="385" customFormat="1" ht="6.9" customHeight="1">
      <c r="B22" s="386"/>
      <c r="L22" s="386"/>
    </row>
    <row r="23" spans="2:12" s="385" customFormat="1" ht="12" customHeight="1">
      <c r="B23" s="386"/>
      <c r="D23" s="384" t="s">
        <v>2507</v>
      </c>
      <c r="I23" s="384" t="s">
        <v>2503</v>
      </c>
      <c r="J23" s="387">
        <f>IF('[1]Rekapitulácia stavby'!AN19="","",'[1]Rekapitulácia stavby'!AN19)</f>
        <v>0</v>
      </c>
      <c r="L23" s="386"/>
    </row>
    <row r="24" spans="2:12" s="385" customFormat="1" ht="18" customHeight="1">
      <c r="B24" s="386"/>
      <c r="E24" s="387" t="str">
        <f>IF('[1]Rekapitulácia stavby'!E20="","",'[1]Rekapitulácia stavby'!E20)</f>
        <v xml:space="preserve"> </v>
      </c>
      <c r="I24" s="384" t="s">
        <v>2504</v>
      </c>
      <c r="J24" s="387">
        <f>IF('[1]Rekapitulácia stavby'!AN20="","",'[1]Rekapitulácia stavby'!AN20)</f>
        <v>0</v>
      </c>
      <c r="L24" s="386"/>
    </row>
    <row r="25" spans="2:12" s="385" customFormat="1" ht="6.9" customHeight="1">
      <c r="B25" s="386"/>
      <c r="L25" s="386"/>
    </row>
    <row r="26" spans="2:12" s="385" customFormat="1" ht="12" customHeight="1">
      <c r="B26" s="386"/>
      <c r="D26" s="384" t="s">
        <v>2508</v>
      </c>
      <c r="L26" s="386"/>
    </row>
    <row r="27" spans="2:12" s="389" customFormat="1" ht="16.5" customHeight="1">
      <c r="B27" s="390"/>
      <c r="E27" s="510"/>
      <c r="F27" s="510"/>
      <c r="G27" s="510"/>
      <c r="H27" s="510"/>
      <c r="L27" s="390"/>
    </row>
    <row r="28" spans="2:12" s="385" customFormat="1" ht="6.9" customHeight="1">
      <c r="B28" s="386"/>
      <c r="L28" s="386"/>
    </row>
    <row r="29" spans="2:12" s="385" customFormat="1" ht="6.9" customHeight="1">
      <c r="B29" s="386"/>
      <c r="D29" s="391"/>
      <c r="E29" s="391"/>
      <c r="F29" s="391"/>
      <c r="G29" s="391"/>
      <c r="H29" s="391"/>
      <c r="I29" s="391"/>
      <c r="J29" s="391"/>
      <c r="K29" s="391"/>
      <c r="L29" s="386"/>
    </row>
    <row r="30" spans="2:12" s="385" customFormat="1" ht="25.5" customHeight="1">
      <c r="B30" s="386"/>
      <c r="D30" s="392" t="s">
        <v>2509</v>
      </c>
      <c r="J30" s="393">
        <f>ROUND(J121, 2)</f>
        <v>0</v>
      </c>
      <c r="L30" s="386"/>
    </row>
    <row r="31" spans="2:12" s="385" customFormat="1" ht="6.9" customHeight="1">
      <c r="B31" s="386"/>
      <c r="D31" s="391"/>
      <c r="E31" s="391"/>
      <c r="F31" s="391"/>
      <c r="G31" s="391"/>
      <c r="H31" s="391"/>
      <c r="I31" s="391"/>
      <c r="J31" s="391"/>
      <c r="K31" s="391"/>
      <c r="L31" s="386"/>
    </row>
    <row r="32" spans="2:12" s="385" customFormat="1" ht="14.4" customHeight="1">
      <c r="B32" s="386"/>
      <c r="F32" s="394" t="s">
        <v>2510</v>
      </c>
      <c r="I32" s="394" t="s">
        <v>2511</v>
      </c>
      <c r="J32" s="394" t="s">
        <v>2512</v>
      </c>
      <c r="L32" s="386"/>
    </row>
    <row r="33" spans="2:12" s="385" customFormat="1" ht="14.4" customHeight="1">
      <c r="B33" s="386"/>
      <c r="D33" s="395" t="s">
        <v>2477</v>
      </c>
      <c r="E33" s="384" t="s">
        <v>2513</v>
      </c>
      <c r="F33" s="396">
        <f>ROUND((SUM(BE121:BE227)),  2)</f>
        <v>0</v>
      </c>
      <c r="I33" s="397">
        <v>0.2</v>
      </c>
      <c r="J33" s="396">
        <f>ROUND(((SUM(BE121:BE227))*I33),  2)</f>
        <v>0</v>
      </c>
      <c r="L33" s="386"/>
    </row>
    <row r="34" spans="2:12" s="385" customFormat="1" ht="14.4" customHeight="1">
      <c r="B34" s="386"/>
      <c r="E34" s="384" t="s">
        <v>2514</v>
      </c>
      <c r="F34" s="396">
        <f>ROUND((SUM(BF121:BF227)),  2)</f>
        <v>0</v>
      </c>
      <c r="I34" s="397">
        <v>0.2</v>
      </c>
      <c r="J34" s="396">
        <f>ROUND(((SUM(BF121:BF227))*I34),  2)</f>
        <v>0</v>
      </c>
      <c r="L34" s="386"/>
    </row>
    <row r="35" spans="2:12" s="385" customFormat="1" ht="14.4" hidden="1" customHeight="1">
      <c r="B35" s="386"/>
      <c r="E35" s="384" t="s">
        <v>2515</v>
      </c>
      <c r="F35" s="396">
        <f>ROUND((SUM(BG121:BG227)),  2)</f>
        <v>0</v>
      </c>
      <c r="I35" s="397">
        <v>0.2</v>
      </c>
      <c r="J35" s="396">
        <f>0</f>
        <v>0</v>
      </c>
      <c r="L35" s="386"/>
    </row>
    <row r="36" spans="2:12" s="385" customFormat="1" ht="14.4" hidden="1" customHeight="1">
      <c r="B36" s="386"/>
      <c r="E36" s="384" t="s">
        <v>2516</v>
      </c>
      <c r="F36" s="396">
        <f>ROUND((SUM(BH121:BH227)),  2)</f>
        <v>0</v>
      </c>
      <c r="I36" s="397">
        <v>0.2</v>
      </c>
      <c r="J36" s="396">
        <f>0</f>
        <v>0</v>
      </c>
      <c r="L36" s="386"/>
    </row>
    <row r="37" spans="2:12" s="385" customFormat="1" ht="14.4" hidden="1" customHeight="1">
      <c r="B37" s="386"/>
      <c r="E37" s="384" t="s">
        <v>2517</v>
      </c>
      <c r="F37" s="396">
        <f>ROUND((SUM(BI121:BI227)),  2)</f>
        <v>0</v>
      </c>
      <c r="I37" s="397">
        <v>0</v>
      </c>
      <c r="J37" s="396">
        <f>0</f>
        <v>0</v>
      </c>
      <c r="L37" s="386"/>
    </row>
    <row r="38" spans="2:12" s="385" customFormat="1" ht="6.9" customHeight="1">
      <c r="B38" s="386"/>
      <c r="L38" s="386"/>
    </row>
    <row r="39" spans="2:12" s="385" customFormat="1" ht="25.5" customHeight="1">
      <c r="B39" s="386"/>
      <c r="C39" s="398"/>
      <c r="D39" s="399" t="s">
        <v>2518</v>
      </c>
      <c r="E39" s="400"/>
      <c r="F39" s="400"/>
      <c r="G39" s="401" t="s">
        <v>2519</v>
      </c>
      <c r="H39" s="402" t="s">
        <v>2432</v>
      </c>
      <c r="I39" s="400"/>
      <c r="J39" s="403">
        <f>SUM(J30:J37)</f>
        <v>0</v>
      </c>
      <c r="K39" s="404"/>
      <c r="L39" s="386"/>
    </row>
    <row r="40" spans="2:12" s="385" customFormat="1" ht="14.4" customHeight="1">
      <c r="B40" s="386"/>
      <c r="L40" s="386"/>
    </row>
    <row r="41" spans="2:12" ht="14.4" customHeight="1">
      <c r="B41" s="381"/>
      <c r="L41" s="381"/>
    </row>
    <row r="42" spans="2:12" ht="14.4" customHeight="1">
      <c r="B42" s="381"/>
      <c r="L42" s="381"/>
    </row>
    <row r="43" spans="2:12" ht="14.4" customHeight="1">
      <c r="B43" s="381"/>
      <c r="L43" s="381"/>
    </row>
    <row r="44" spans="2:12" ht="14.4" customHeight="1">
      <c r="B44" s="381"/>
      <c r="L44" s="381"/>
    </row>
    <row r="45" spans="2:12" ht="14.4" customHeight="1">
      <c r="B45" s="381"/>
      <c r="L45" s="381"/>
    </row>
    <row r="46" spans="2:12" ht="14.4" customHeight="1">
      <c r="B46" s="381"/>
      <c r="L46" s="381"/>
    </row>
    <row r="47" spans="2:12" ht="14.4" customHeight="1">
      <c r="B47" s="381"/>
      <c r="L47" s="381"/>
    </row>
    <row r="48" spans="2:12" ht="14.4" customHeight="1">
      <c r="B48" s="381"/>
      <c r="L48" s="381"/>
    </row>
    <row r="49" spans="2:12" ht="14.4" customHeight="1">
      <c r="B49" s="381"/>
      <c r="L49" s="381"/>
    </row>
    <row r="50" spans="2:12" s="385" customFormat="1" ht="14.4" customHeight="1">
      <c r="B50" s="386"/>
      <c r="D50" s="405" t="s">
        <v>2415</v>
      </c>
      <c r="E50" s="406"/>
      <c r="F50" s="406"/>
      <c r="G50" s="405" t="s">
        <v>2520</v>
      </c>
      <c r="H50" s="406"/>
      <c r="I50" s="406"/>
      <c r="J50" s="406"/>
      <c r="K50" s="406"/>
      <c r="L50" s="386"/>
    </row>
    <row r="51" spans="2:12">
      <c r="B51" s="381"/>
      <c r="L51" s="381"/>
    </row>
    <row r="52" spans="2:12">
      <c r="B52" s="381"/>
      <c r="L52" s="381"/>
    </row>
    <row r="53" spans="2:12">
      <c r="B53" s="381"/>
      <c r="L53" s="381"/>
    </row>
    <row r="54" spans="2:12">
      <c r="B54" s="381"/>
      <c r="L54" s="381"/>
    </row>
    <row r="55" spans="2:12">
      <c r="B55" s="381"/>
      <c r="L55" s="381"/>
    </row>
    <row r="56" spans="2:12">
      <c r="B56" s="381"/>
      <c r="L56" s="381"/>
    </row>
    <row r="57" spans="2:12">
      <c r="B57" s="381"/>
      <c r="L57" s="381"/>
    </row>
    <row r="58" spans="2:12">
      <c r="B58" s="381"/>
      <c r="L58" s="381"/>
    </row>
    <row r="59" spans="2:12">
      <c r="B59" s="381"/>
      <c r="L59" s="381"/>
    </row>
    <row r="60" spans="2:12">
      <c r="B60" s="381"/>
      <c r="L60" s="381"/>
    </row>
    <row r="61" spans="2:12" s="385" customFormat="1" ht="13.2">
      <c r="B61" s="386"/>
      <c r="D61" s="407" t="s">
        <v>2521</v>
      </c>
      <c r="E61" s="408"/>
      <c r="F61" s="409" t="s">
        <v>2475</v>
      </c>
      <c r="G61" s="407" t="s">
        <v>2521</v>
      </c>
      <c r="H61" s="408"/>
      <c r="I61" s="408"/>
      <c r="J61" s="410" t="s">
        <v>2475</v>
      </c>
      <c r="K61" s="408"/>
      <c r="L61" s="386"/>
    </row>
    <row r="62" spans="2:12">
      <c r="B62" s="381"/>
      <c r="L62" s="381"/>
    </row>
    <row r="63" spans="2:12">
      <c r="B63" s="381"/>
      <c r="L63" s="381"/>
    </row>
    <row r="64" spans="2:12">
      <c r="B64" s="381"/>
      <c r="L64" s="381"/>
    </row>
    <row r="65" spans="2:12" s="385" customFormat="1" ht="13.2">
      <c r="B65" s="386"/>
      <c r="D65" s="405" t="s">
        <v>2479</v>
      </c>
      <c r="E65" s="406"/>
      <c r="F65" s="406"/>
      <c r="G65" s="405" t="s">
        <v>2417</v>
      </c>
      <c r="H65" s="406"/>
      <c r="I65" s="406"/>
      <c r="J65" s="406"/>
      <c r="K65" s="406"/>
      <c r="L65" s="386"/>
    </row>
    <row r="66" spans="2:12">
      <c r="B66" s="381"/>
      <c r="L66" s="381"/>
    </row>
    <row r="67" spans="2:12">
      <c r="B67" s="381"/>
      <c r="L67" s="381"/>
    </row>
    <row r="68" spans="2:12">
      <c r="B68" s="381"/>
      <c r="L68" s="381"/>
    </row>
    <row r="69" spans="2:12">
      <c r="B69" s="381"/>
      <c r="L69" s="381"/>
    </row>
    <row r="70" spans="2:12">
      <c r="B70" s="381"/>
      <c r="L70" s="381"/>
    </row>
    <row r="71" spans="2:12">
      <c r="B71" s="381"/>
      <c r="L71" s="381"/>
    </row>
    <row r="72" spans="2:12">
      <c r="B72" s="381"/>
      <c r="L72" s="381"/>
    </row>
    <row r="73" spans="2:12">
      <c r="B73" s="381"/>
      <c r="L73" s="381"/>
    </row>
    <row r="74" spans="2:12">
      <c r="B74" s="381"/>
      <c r="L74" s="381"/>
    </row>
    <row r="75" spans="2:12">
      <c r="B75" s="381"/>
      <c r="L75" s="381"/>
    </row>
    <row r="76" spans="2:12" s="385" customFormat="1" ht="13.2">
      <c r="B76" s="386"/>
      <c r="D76" s="407" t="s">
        <v>2521</v>
      </c>
      <c r="E76" s="408"/>
      <c r="F76" s="409" t="s">
        <v>2475</v>
      </c>
      <c r="G76" s="407" t="s">
        <v>2521</v>
      </c>
      <c r="H76" s="408"/>
      <c r="I76" s="408"/>
      <c r="J76" s="410" t="s">
        <v>2475</v>
      </c>
      <c r="K76" s="408"/>
      <c r="L76" s="386"/>
    </row>
    <row r="77" spans="2:12" s="385" customFormat="1" ht="14.4" customHeight="1">
      <c r="B77" s="411"/>
      <c r="C77" s="412"/>
      <c r="D77" s="412"/>
      <c r="E77" s="412"/>
      <c r="F77" s="412"/>
      <c r="G77" s="412"/>
      <c r="H77" s="412"/>
      <c r="I77" s="412"/>
      <c r="J77" s="412"/>
      <c r="K77" s="412"/>
      <c r="L77" s="386"/>
    </row>
    <row r="81" spans="2:47" s="385" customFormat="1" ht="6.9" customHeight="1">
      <c r="B81" s="413"/>
      <c r="C81" s="414"/>
      <c r="D81" s="414"/>
      <c r="E81" s="414"/>
      <c r="F81" s="414"/>
      <c r="G81" s="414"/>
      <c r="H81" s="414"/>
      <c r="I81" s="414"/>
      <c r="J81" s="414"/>
      <c r="K81" s="414"/>
      <c r="L81" s="386"/>
    </row>
    <row r="82" spans="2:47" s="385" customFormat="1" ht="24.9" customHeight="1">
      <c r="B82" s="386"/>
      <c r="C82" s="382" t="s">
        <v>2522</v>
      </c>
      <c r="L82" s="386"/>
    </row>
    <row r="83" spans="2:47" s="385" customFormat="1" ht="6.9" customHeight="1">
      <c r="B83" s="386"/>
      <c r="L83" s="386"/>
    </row>
    <row r="84" spans="2:47" s="385" customFormat="1" ht="12" customHeight="1">
      <c r="B84" s="386"/>
      <c r="C84" s="384" t="s">
        <v>2494</v>
      </c>
      <c r="L84" s="386"/>
    </row>
    <row r="85" spans="2:47" s="385" customFormat="1" ht="16.5" customHeight="1">
      <c r="B85" s="386"/>
      <c r="E85" s="507" t="str">
        <f>E7</f>
        <v>Záchytné parkovisko - predstaničný priestor - I. ETAPA</v>
      </c>
      <c r="F85" s="507"/>
      <c r="G85" s="507"/>
      <c r="H85" s="507"/>
      <c r="L85" s="386"/>
    </row>
    <row r="86" spans="2:47" s="385" customFormat="1" ht="12" customHeight="1">
      <c r="B86" s="386"/>
      <c r="C86" s="384" t="s">
        <v>2495</v>
      </c>
      <c r="L86" s="386"/>
    </row>
    <row r="87" spans="2:47" s="385" customFormat="1" ht="16.5" customHeight="1">
      <c r="B87" s="386"/>
      <c r="E87" s="506" t="str">
        <f>E9</f>
        <v>20200101 - SO-03.4 - Verejné WC - I. ETAPA</v>
      </c>
      <c r="F87" s="506"/>
      <c r="G87" s="506"/>
      <c r="H87" s="506"/>
      <c r="L87" s="386"/>
    </row>
    <row r="88" spans="2:47" s="385" customFormat="1" ht="6.9" customHeight="1">
      <c r="B88" s="386"/>
      <c r="L88" s="386"/>
    </row>
    <row r="89" spans="2:47" s="385" customFormat="1" ht="12" customHeight="1">
      <c r="B89" s="386"/>
      <c r="C89" s="384" t="s">
        <v>2499</v>
      </c>
      <c r="F89" s="387" t="str">
        <f>F12</f>
        <v>Šaľa</v>
      </c>
      <c r="I89" s="384" t="s">
        <v>2501</v>
      </c>
      <c r="J89" s="388">
        <f>IF(J12="","",J12)</f>
        <v>44145</v>
      </c>
      <c r="L89" s="386"/>
    </row>
    <row r="90" spans="2:47" s="385" customFormat="1" ht="6.9" customHeight="1">
      <c r="B90" s="386"/>
      <c r="L90" s="386"/>
    </row>
    <row r="91" spans="2:47" s="385" customFormat="1" ht="15.15" customHeight="1">
      <c r="B91" s="386"/>
      <c r="C91" s="384" t="s">
        <v>2502</v>
      </c>
      <c r="F91" s="387" t="str">
        <f>E15</f>
        <v xml:space="preserve"> </v>
      </c>
      <c r="I91" s="384" t="s">
        <v>2506</v>
      </c>
      <c r="J91" s="415" t="str">
        <f>E21</f>
        <v xml:space="preserve"> </v>
      </c>
      <c r="L91" s="386"/>
    </row>
    <row r="92" spans="2:47" s="385" customFormat="1" ht="15.15" customHeight="1">
      <c r="B92" s="386"/>
      <c r="C92" s="384" t="s">
        <v>2505</v>
      </c>
      <c r="F92" s="387" t="str">
        <f>IF(E18="","",E18)</f>
        <v xml:space="preserve"> </v>
      </c>
      <c r="I92" s="384" t="s">
        <v>2507</v>
      </c>
      <c r="J92" s="415" t="str">
        <f>E24</f>
        <v xml:space="preserve"> </v>
      </c>
      <c r="L92" s="386"/>
    </row>
    <row r="93" spans="2:47" s="385" customFormat="1" ht="10.35" customHeight="1">
      <c r="B93" s="386"/>
      <c r="L93" s="386"/>
    </row>
    <row r="94" spans="2:47" s="385" customFormat="1" ht="29.25" customHeight="1">
      <c r="B94" s="386"/>
      <c r="C94" s="416" t="s">
        <v>2523</v>
      </c>
      <c r="D94" s="398"/>
      <c r="E94" s="398"/>
      <c r="F94" s="398"/>
      <c r="G94" s="398"/>
      <c r="H94" s="398"/>
      <c r="I94" s="398"/>
      <c r="J94" s="417" t="s">
        <v>2524</v>
      </c>
      <c r="K94" s="398"/>
      <c r="L94" s="386"/>
    </row>
    <row r="95" spans="2:47" s="385" customFormat="1" ht="10.35" customHeight="1">
      <c r="B95" s="386"/>
      <c r="L95" s="386"/>
    </row>
    <row r="96" spans="2:47" s="385" customFormat="1" ht="22.95" customHeight="1">
      <c r="B96" s="386"/>
      <c r="C96" s="418" t="s">
        <v>2525</v>
      </c>
      <c r="J96" s="393">
        <f>J121</f>
        <v>0</v>
      </c>
      <c r="L96" s="386"/>
      <c r="AU96" s="378" t="s">
        <v>2526</v>
      </c>
    </row>
    <row r="97" spans="2:12" s="419" customFormat="1" ht="24.9" customHeight="1">
      <c r="B97" s="420"/>
      <c r="D97" s="421" t="s">
        <v>2527</v>
      </c>
      <c r="E97" s="422"/>
      <c r="F97" s="422"/>
      <c r="G97" s="422"/>
      <c r="H97" s="422"/>
      <c r="I97" s="422"/>
      <c r="J97" s="423">
        <f>J122</f>
        <v>0</v>
      </c>
      <c r="L97" s="420"/>
    </row>
    <row r="98" spans="2:12" s="424" customFormat="1" ht="19.95" customHeight="1">
      <c r="B98" s="425"/>
      <c r="D98" s="426" t="s">
        <v>2528</v>
      </c>
      <c r="E98" s="427"/>
      <c r="F98" s="427"/>
      <c r="G98" s="427"/>
      <c r="H98" s="427"/>
      <c r="I98" s="427"/>
      <c r="J98" s="428">
        <f>J123</f>
        <v>0</v>
      </c>
      <c r="L98" s="425"/>
    </row>
    <row r="99" spans="2:12" s="419" customFormat="1" ht="24.9" customHeight="1">
      <c r="B99" s="420"/>
      <c r="D99" s="421" t="s">
        <v>2529</v>
      </c>
      <c r="E99" s="422"/>
      <c r="F99" s="422"/>
      <c r="G99" s="422"/>
      <c r="H99" s="422"/>
      <c r="I99" s="422"/>
      <c r="J99" s="423">
        <f>J126</f>
        <v>0</v>
      </c>
      <c r="L99" s="420"/>
    </row>
    <row r="100" spans="2:12" s="424" customFormat="1" ht="19.95" customHeight="1">
      <c r="B100" s="425"/>
      <c r="D100" s="426" t="s">
        <v>2530</v>
      </c>
      <c r="E100" s="427"/>
      <c r="F100" s="427"/>
      <c r="G100" s="427"/>
      <c r="H100" s="427"/>
      <c r="I100" s="427"/>
      <c r="J100" s="428">
        <f>J127</f>
        <v>0</v>
      </c>
      <c r="L100" s="425"/>
    </row>
    <row r="101" spans="2:12" s="419" customFormat="1" ht="24.9" customHeight="1">
      <c r="B101" s="420"/>
      <c r="D101" s="421" t="s">
        <v>2531</v>
      </c>
      <c r="E101" s="422"/>
      <c r="F101" s="422"/>
      <c r="G101" s="422"/>
      <c r="H101" s="422"/>
      <c r="I101" s="422"/>
      <c r="J101" s="423">
        <f>J225</f>
        <v>0</v>
      </c>
      <c r="L101" s="420"/>
    </row>
    <row r="102" spans="2:12" s="385" customFormat="1" ht="21.9" customHeight="1">
      <c r="B102" s="386"/>
      <c r="L102" s="386"/>
    </row>
    <row r="103" spans="2:12" s="385" customFormat="1" ht="6.9" customHeight="1">
      <c r="B103" s="411"/>
      <c r="C103" s="412"/>
      <c r="D103" s="412"/>
      <c r="E103" s="412"/>
      <c r="F103" s="412"/>
      <c r="G103" s="412"/>
      <c r="H103" s="412"/>
      <c r="I103" s="412"/>
      <c r="J103" s="412"/>
      <c r="K103" s="412"/>
      <c r="L103" s="386"/>
    </row>
    <row r="107" spans="2:12" s="385" customFormat="1" ht="6.9" customHeight="1">
      <c r="B107" s="413"/>
      <c r="C107" s="414"/>
      <c r="D107" s="414"/>
      <c r="E107" s="414"/>
      <c r="F107" s="414"/>
      <c r="G107" s="414"/>
      <c r="H107" s="414"/>
      <c r="I107" s="414"/>
      <c r="J107" s="414"/>
      <c r="K107" s="414"/>
      <c r="L107" s="386"/>
    </row>
    <row r="108" spans="2:12" s="385" customFormat="1" ht="24.9" customHeight="1">
      <c r="B108" s="386"/>
      <c r="C108" s="382" t="s">
        <v>2532</v>
      </c>
      <c r="L108" s="386"/>
    </row>
    <row r="109" spans="2:12" s="385" customFormat="1" ht="6.9" customHeight="1">
      <c r="B109" s="386"/>
      <c r="L109" s="386"/>
    </row>
    <row r="110" spans="2:12" s="385" customFormat="1" ht="12" customHeight="1">
      <c r="B110" s="386"/>
      <c r="C110" s="384" t="s">
        <v>2494</v>
      </c>
      <c r="L110" s="386"/>
    </row>
    <row r="111" spans="2:12" s="385" customFormat="1" ht="16.5" customHeight="1">
      <c r="B111" s="386"/>
      <c r="E111" s="507" t="str">
        <f>E7</f>
        <v>Záchytné parkovisko - predstaničný priestor - I. ETAPA</v>
      </c>
      <c r="F111" s="507"/>
      <c r="G111" s="507"/>
      <c r="H111" s="507"/>
      <c r="L111" s="386"/>
    </row>
    <row r="112" spans="2:12" s="385" customFormat="1" ht="12" customHeight="1">
      <c r="B112" s="386"/>
      <c r="C112" s="384" t="s">
        <v>2495</v>
      </c>
      <c r="L112" s="386"/>
    </row>
    <row r="113" spans="2:65" s="385" customFormat="1" ht="16.5" customHeight="1">
      <c r="B113" s="386"/>
      <c r="E113" s="506" t="str">
        <f>E9</f>
        <v>20200101 - SO-03.4 - Verejné WC - I. ETAPA</v>
      </c>
      <c r="F113" s="506"/>
      <c r="G113" s="506"/>
      <c r="H113" s="506"/>
      <c r="L113" s="386"/>
    </row>
    <row r="114" spans="2:65" s="385" customFormat="1" ht="6.9" customHeight="1">
      <c r="B114" s="386"/>
      <c r="L114" s="386"/>
    </row>
    <row r="115" spans="2:65" s="385" customFormat="1" ht="12" customHeight="1">
      <c r="B115" s="386"/>
      <c r="C115" s="384" t="s">
        <v>2499</v>
      </c>
      <c r="F115" s="387" t="str">
        <f>F12</f>
        <v>Šaľa</v>
      </c>
      <c r="I115" s="384" t="s">
        <v>2501</v>
      </c>
      <c r="J115" s="388">
        <f>IF(J12="","",J12)</f>
        <v>44145</v>
      </c>
      <c r="L115" s="386"/>
    </row>
    <row r="116" spans="2:65" s="385" customFormat="1" ht="6.9" customHeight="1">
      <c r="B116" s="386"/>
      <c r="L116" s="386"/>
    </row>
    <row r="117" spans="2:65" s="385" customFormat="1" ht="15.15" customHeight="1">
      <c r="B117" s="386"/>
      <c r="C117" s="384" t="s">
        <v>2502</v>
      </c>
      <c r="F117" s="387" t="str">
        <f>E15</f>
        <v xml:space="preserve"> </v>
      </c>
      <c r="I117" s="384" t="s">
        <v>2506</v>
      </c>
      <c r="J117" s="415" t="str">
        <f>E21</f>
        <v xml:space="preserve"> </v>
      </c>
      <c r="L117" s="386"/>
    </row>
    <row r="118" spans="2:65" s="385" customFormat="1" ht="15.15" customHeight="1">
      <c r="B118" s="386"/>
      <c r="C118" s="384" t="s">
        <v>2505</v>
      </c>
      <c r="F118" s="387" t="str">
        <f>IF(E18="","",E18)</f>
        <v xml:space="preserve"> </v>
      </c>
      <c r="I118" s="384" t="s">
        <v>2507</v>
      </c>
      <c r="J118" s="415" t="str">
        <f>E24</f>
        <v xml:space="preserve"> </v>
      </c>
      <c r="L118" s="386"/>
    </row>
    <row r="119" spans="2:65" s="385" customFormat="1" ht="10.35" customHeight="1">
      <c r="B119" s="386"/>
      <c r="L119" s="386"/>
    </row>
    <row r="120" spans="2:65" s="429" customFormat="1" ht="29.25" customHeight="1">
      <c r="B120" s="430"/>
      <c r="C120" s="431" t="s">
        <v>2533</v>
      </c>
      <c r="D120" s="432" t="s">
        <v>1851</v>
      </c>
      <c r="E120" s="432" t="s">
        <v>1840</v>
      </c>
      <c r="F120" s="432" t="s">
        <v>5</v>
      </c>
      <c r="G120" s="432" t="s">
        <v>6</v>
      </c>
      <c r="H120" s="432" t="s">
        <v>1842</v>
      </c>
      <c r="I120" s="432" t="s">
        <v>2534</v>
      </c>
      <c r="J120" s="433" t="s">
        <v>2524</v>
      </c>
      <c r="K120" s="434" t="s">
        <v>2535</v>
      </c>
      <c r="L120" s="430"/>
      <c r="M120" s="435"/>
      <c r="N120" s="436" t="s">
        <v>2477</v>
      </c>
      <c r="O120" s="436" t="s">
        <v>2536</v>
      </c>
      <c r="P120" s="436" t="s">
        <v>2537</v>
      </c>
      <c r="Q120" s="436" t="s">
        <v>2538</v>
      </c>
      <c r="R120" s="436" t="s">
        <v>2539</v>
      </c>
      <c r="S120" s="436" t="s">
        <v>2540</v>
      </c>
      <c r="T120" s="437" t="s">
        <v>2541</v>
      </c>
    </row>
    <row r="121" spans="2:65" s="385" customFormat="1" ht="22.95" customHeight="1">
      <c r="B121" s="386"/>
      <c r="C121" s="438" t="s">
        <v>2525</v>
      </c>
      <c r="J121" s="439">
        <f>BK121</f>
        <v>0</v>
      </c>
      <c r="L121" s="386"/>
      <c r="M121" s="440"/>
      <c r="N121" s="391"/>
      <c r="O121" s="391"/>
      <c r="P121" s="441">
        <f>P122+P126+P225</f>
        <v>131.22694999999996</v>
      </c>
      <c r="Q121" s="391"/>
      <c r="R121" s="441">
        <f>R122+R126+R225</f>
        <v>2.1554399999999996</v>
      </c>
      <c r="S121" s="391"/>
      <c r="T121" s="442">
        <f>T122+T126+T225</f>
        <v>0.11875000000000001</v>
      </c>
      <c r="AT121" s="378" t="s">
        <v>2470</v>
      </c>
      <c r="AU121" s="378" t="s">
        <v>2526</v>
      </c>
      <c r="BK121" s="443">
        <f>BK122+BK126+BK225</f>
        <v>0</v>
      </c>
    </row>
    <row r="122" spans="2:65" s="444" customFormat="1" ht="25.95" customHeight="1">
      <c r="B122" s="445"/>
      <c r="D122" s="446" t="s">
        <v>2470</v>
      </c>
      <c r="E122" s="447" t="s">
        <v>71</v>
      </c>
      <c r="F122" s="447" t="s">
        <v>2542</v>
      </c>
      <c r="J122" s="448">
        <f>BK122</f>
        <v>0</v>
      </c>
      <c r="L122" s="445"/>
      <c r="M122" s="449"/>
      <c r="P122" s="450">
        <f>P123</f>
        <v>25.650949999999998</v>
      </c>
      <c r="R122" s="450">
        <f>R123</f>
        <v>0.90094999999999992</v>
      </c>
      <c r="T122" s="451">
        <f>T123</f>
        <v>0.11875000000000001</v>
      </c>
      <c r="AR122" s="446" t="s">
        <v>10</v>
      </c>
      <c r="AT122" s="452" t="s">
        <v>2470</v>
      </c>
      <c r="AU122" s="452" t="s">
        <v>2491</v>
      </c>
      <c r="AY122" s="446" t="s">
        <v>2543</v>
      </c>
      <c r="BK122" s="453">
        <f>BK123</f>
        <v>0</v>
      </c>
    </row>
    <row r="123" spans="2:65" s="444" customFormat="1" ht="22.95" customHeight="1">
      <c r="B123" s="445"/>
      <c r="D123" s="446" t="s">
        <v>2470</v>
      </c>
      <c r="E123" s="454" t="s">
        <v>73</v>
      </c>
      <c r="F123" s="454" t="s">
        <v>2544</v>
      </c>
      <c r="J123" s="455">
        <f>BK123</f>
        <v>0</v>
      </c>
      <c r="L123" s="445"/>
      <c r="M123" s="449"/>
      <c r="P123" s="450">
        <f>SUM(P124:P125)</f>
        <v>25.650949999999998</v>
      </c>
      <c r="R123" s="450">
        <f>SUM(R124:R125)</f>
        <v>0.90094999999999992</v>
      </c>
      <c r="T123" s="451">
        <f>SUM(T124:T125)</f>
        <v>0.11875000000000001</v>
      </c>
      <c r="AR123" s="446" t="s">
        <v>10</v>
      </c>
      <c r="AT123" s="452" t="s">
        <v>2470</v>
      </c>
      <c r="AU123" s="452" t="s">
        <v>10</v>
      </c>
      <c r="AY123" s="446" t="s">
        <v>2543</v>
      </c>
      <c r="BK123" s="453">
        <f>SUM(BK124:BK125)</f>
        <v>0</v>
      </c>
    </row>
    <row r="124" spans="2:65" s="385" customFormat="1" ht="33" customHeight="1">
      <c r="B124" s="456"/>
      <c r="C124" s="457" t="s">
        <v>10</v>
      </c>
      <c r="D124" s="457" t="s">
        <v>2545</v>
      </c>
      <c r="E124" s="458" t="s">
        <v>631</v>
      </c>
      <c r="F124" s="459" t="s">
        <v>2546</v>
      </c>
      <c r="G124" s="460" t="s">
        <v>99</v>
      </c>
      <c r="H124" s="461">
        <v>95</v>
      </c>
      <c r="I124" s="462">
        <v>0</v>
      </c>
      <c r="J124" s="462">
        <f>ROUND(I124*H124,2)</f>
        <v>0</v>
      </c>
      <c r="K124" s="463"/>
      <c r="L124" s="386"/>
      <c r="M124" s="464"/>
      <c r="N124" s="465" t="s">
        <v>2514</v>
      </c>
      <c r="O124" s="466">
        <v>0.27000999999999997</v>
      </c>
      <c r="P124" s="466">
        <f>O124*H124</f>
        <v>25.650949999999998</v>
      </c>
      <c r="Q124" s="466">
        <v>1.0000000000000001E-5</v>
      </c>
      <c r="R124" s="466">
        <f>Q124*H124</f>
        <v>9.5000000000000011E-4</v>
      </c>
      <c r="S124" s="466">
        <v>1.25E-3</v>
      </c>
      <c r="T124" s="467">
        <f>S124*H124</f>
        <v>0.11875000000000001</v>
      </c>
      <c r="AR124" s="468" t="s">
        <v>13</v>
      </c>
      <c r="AT124" s="468" t="s">
        <v>2545</v>
      </c>
      <c r="AU124" s="468" t="s">
        <v>11</v>
      </c>
      <c r="AY124" s="378" t="s">
        <v>2543</v>
      </c>
      <c r="BE124" s="469">
        <f>IF(N124="základná",J124,0)</f>
        <v>0</v>
      </c>
      <c r="BF124" s="469">
        <f>IF(N124="znížená",J124,0)</f>
        <v>0</v>
      </c>
      <c r="BG124" s="469">
        <f>IF(N124="zákl. prenesená",J124,0)</f>
        <v>0</v>
      </c>
      <c r="BH124" s="469">
        <f>IF(N124="zníž. prenesená",J124,0)</f>
        <v>0</v>
      </c>
      <c r="BI124" s="469">
        <f>IF(N124="nulová",J124,0)</f>
        <v>0</v>
      </c>
      <c r="BJ124" s="378" t="s">
        <v>11</v>
      </c>
      <c r="BK124" s="469">
        <f>ROUND(I124*H124,2)</f>
        <v>0</v>
      </c>
      <c r="BL124" s="378" t="s">
        <v>13</v>
      </c>
      <c r="BM124" s="468" t="s">
        <v>2547</v>
      </c>
    </row>
    <row r="125" spans="2:65" s="385" customFormat="1" ht="16.5" customHeight="1">
      <c r="B125" s="456"/>
      <c r="C125" s="470" t="s">
        <v>11</v>
      </c>
      <c r="D125" s="470" t="s">
        <v>548</v>
      </c>
      <c r="E125" s="471" t="s">
        <v>632</v>
      </c>
      <c r="F125" s="472" t="s">
        <v>2548</v>
      </c>
      <c r="G125" s="473" t="s">
        <v>153</v>
      </c>
      <c r="H125" s="474">
        <v>30</v>
      </c>
      <c r="I125" s="475">
        <v>0</v>
      </c>
      <c r="J125" s="475">
        <f>ROUND(I125*H125,2)</f>
        <v>0</v>
      </c>
      <c r="K125" s="476"/>
      <c r="L125" s="477"/>
      <c r="M125" s="478"/>
      <c r="N125" s="479" t="s">
        <v>2514</v>
      </c>
      <c r="O125" s="466">
        <v>0</v>
      </c>
      <c r="P125" s="466">
        <f>O125*H125</f>
        <v>0</v>
      </c>
      <c r="Q125" s="466">
        <v>0.03</v>
      </c>
      <c r="R125" s="466">
        <f>Q125*H125</f>
        <v>0.89999999999999991</v>
      </c>
      <c r="S125" s="466">
        <v>0</v>
      </c>
      <c r="T125" s="467">
        <f>S125*H125</f>
        <v>0</v>
      </c>
      <c r="AR125" s="468" t="s">
        <v>17</v>
      </c>
      <c r="AT125" s="468" t="s">
        <v>548</v>
      </c>
      <c r="AU125" s="468" t="s">
        <v>11</v>
      </c>
      <c r="AY125" s="378" t="s">
        <v>2543</v>
      </c>
      <c r="BE125" s="469">
        <f>IF(N125="základná",J125,0)</f>
        <v>0</v>
      </c>
      <c r="BF125" s="469">
        <f>IF(N125="znížená",J125,0)</f>
        <v>0</v>
      </c>
      <c r="BG125" s="469">
        <f>IF(N125="zákl. prenesená",J125,0)</f>
        <v>0</v>
      </c>
      <c r="BH125" s="469">
        <f>IF(N125="zníž. prenesená",J125,0)</f>
        <v>0</v>
      </c>
      <c r="BI125" s="469">
        <f>IF(N125="nulová",J125,0)</f>
        <v>0</v>
      </c>
      <c r="BJ125" s="378" t="s">
        <v>11</v>
      </c>
      <c r="BK125" s="469">
        <f>ROUND(I125*H125,2)</f>
        <v>0</v>
      </c>
      <c r="BL125" s="378" t="s">
        <v>13</v>
      </c>
      <c r="BM125" s="468" t="s">
        <v>2549</v>
      </c>
    </row>
    <row r="126" spans="2:65" s="444" customFormat="1" ht="25.95" customHeight="1">
      <c r="B126" s="445"/>
      <c r="D126" s="446" t="s">
        <v>2470</v>
      </c>
      <c r="E126" s="447" t="s">
        <v>548</v>
      </c>
      <c r="F126" s="447" t="s">
        <v>2550</v>
      </c>
      <c r="J126" s="448">
        <f>BK126</f>
        <v>0</v>
      </c>
      <c r="L126" s="445"/>
      <c r="M126" s="449"/>
      <c r="P126" s="450">
        <f>P127</f>
        <v>105.57599999999996</v>
      </c>
      <c r="R126" s="450">
        <f>R127</f>
        <v>1.2544899999999999</v>
      </c>
      <c r="T126" s="451">
        <f>T127</f>
        <v>0</v>
      </c>
      <c r="AR126" s="446" t="s">
        <v>12</v>
      </c>
      <c r="AT126" s="452" t="s">
        <v>2470</v>
      </c>
      <c r="AU126" s="452" t="s">
        <v>2491</v>
      </c>
      <c r="AY126" s="446" t="s">
        <v>2543</v>
      </c>
      <c r="BK126" s="453">
        <f>BK127</f>
        <v>0</v>
      </c>
    </row>
    <row r="127" spans="2:65" s="444" customFormat="1" ht="22.95" customHeight="1">
      <c r="B127" s="445"/>
      <c r="D127" s="446" t="s">
        <v>2470</v>
      </c>
      <c r="E127" s="454" t="s">
        <v>633</v>
      </c>
      <c r="F127" s="454" t="s">
        <v>2551</v>
      </c>
      <c r="J127" s="455">
        <f>BK127</f>
        <v>0</v>
      </c>
      <c r="L127" s="445"/>
      <c r="M127" s="449"/>
      <c r="P127" s="450">
        <f>SUM(P128:P224)</f>
        <v>105.57599999999996</v>
      </c>
      <c r="R127" s="450">
        <f>SUM(R128:R224)</f>
        <v>1.2544899999999999</v>
      </c>
      <c r="T127" s="451">
        <f>SUM(T128:T224)</f>
        <v>0</v>
      </c>
      <c r="AR127" s="446" t="s">
        <v>12</v>
      </c>
      <c r="AT127" s="452" t="s">
        <v>2470</v>
      </c>
      <c r="AU127" s="452" t="s">
        <v>10</v>
      </c>
      <c r="AY127" s="446" t="s">
        <v>2543</v>
      </c>
      <c r="BK127" s="453">
        <f>SUM(BK128:BK224)</f>
        <v>0</v>
      </c>
    </row>
    <row r="128" spans="2:65" s="385" customFormat="1" ht="21.75" customHeight="1">
      <c r="B128" s="456"/>
      <c r="C128" s="457" t="s">
        <v>12</v>
      </c>
      <c r="D128" s="457" t="s">
        <v>2545</v>
      </c>
      <c r="E128" s="458" t="s">
        <v>635</v>
      </c>
      <c r="F128" s="459" t="s">
        <v>2552</v>
      </c>
      <c r="G128" s="460" t="s">
        <v>99</v>
      </c>
      <c r="H128" s="461">
        <v>64</v>
      </c>
      <c r="I128" s="462">
        <v>0</v>
      </c>
      <c r="J128" s="462">
        <f t="shared" ref="J128:J191" si="0">ROUND(I128*H128,2)</f>
        <v>0</v>
      </c>
      <c r="K128" s="463"/>
      <c r="L128" s="386"/>
      <c r="M128" s="464"/>
      <c r="N128" s="465" t="s">
        <v>2514</v>
      </c>
      <c r="O128" s="466">
        <v>8.5000000000000006E-2</v>
      </c>
      <c r="P128" s="466">
        <f t="shared" ref="P128:P191" si="1">O128*H128</f>
        <v>5.44</v>
      </c>
      <c r="Q128" s="466">
        <v>0</v>
      </c>
      <c r="R128" s="466">
        <f t="shared" ref="R128:R191" si="2">Q128*H128</f>
        <v>0</v>
      </c>
      <c r="S128" s="466">
        <v>0</v>
      </c>
      <c r="T128" s="467">
        <f t="shared" ref="T128:T191" si="3">S128*H128</f>
        <v>0</v>
      </c>
      <c r="AR128" s="468" t="s">
        <v>2553</v>
      </c>
      <c r="AT128" s="468" t="s">
        <v>2545</v>
      </c>
      <c r="AU128" s="468" t="s">
        <v>11</v>
      </c>
      <c r="AY128" s="378" t="s">
        <v>2543</v>
      </c>
      <c r="BE128" s="469">
        <f t="shared" ref="BE128:BE191" si="4">IF(N128="základná",J128,0)</f>
        <v>0</v>
      </c>
      <c r="BF128" s="469">
        <f t="shared" ref="BF128:BF191" si="5">IF(N128="znížená",J128,0)</f>
        <v>0</v>
      </c>
      <c r="BG128" s="469">
        <f t="shared" ref="BG128:BG191" si="6">IF(N128="zákl. prenesená",J128,0)</f>
        <v>0</v>
      </c>
      <c r="BH128" s="469">
        <f t="shared" ref="BH128:BH191" si="7">IF(N128="zníž. prenesená",J128,0)</f>
        <v>0</v>
      </c>
      <c r="BI128" s="469">
        <f t="shared" ref="BI128:BI191" si="8">IF(N128="nulová",J128,0)</f>
        <v>0</v>
      </c>
      <c r="BJ128" s="378" t="s">
        <v>11</v>
      </c>
      <c r="BK128" s="469">
        <f t="shared" ref="BK128:BK191" si="9">ROUND(I128*H128,2)</f>
        <v>0</v>
      </c>
      <c r="BL128" s="378" t="s">
        <v>2553</v>
      </c>
      <c r="BM128" s="468" t="s">
        <v>2554</v>
      </c>
    </row>
    <row r="129" spans="2:65" s="385" customFormat="1" ht="16.5" customHeight="1">
      <c r="B129" s="456"/>
      <c r="C129" s="470" t="s">
        <v>13</v>
      </c>
      <c r="D129" s="470" t="s">
        <v>548</v>
      </c>
      <c r="E129" s="471" t="s">
        <v>637</v>
      </c>
      <c r="F129" s="472" t="s">
        <v>2555</v>
      </c>
      <c r="G129" s="473" t="s">
        <v>99</v>
      </c>
      <c r="H129" s="474">
        <v>64</v>
      </c>
      <c r="I129" s="475">
        <v>0</v>
      </c>
      <c r="J129" s="475">
        <f t="shared" si="0"/>
        <v>0</v>
      </c>
      <c r="K129" s="476"/>
      <c r="L129" s="477"/>
      <c r="M129" s="478"/>
      <c r="N129" s="479" t="s">
        <v>2514</v>
      </c>
      <c r="O129" s="466">
        <v>0</v>
      </c>
      <c r="P129" s="466">
        <f t="shared" si="1"/>
        <v>0</v>
      </c>
      <c r="Q129" s="466">
        <v>1.7000000000000001E-4</v>
      </c>
      <c r="R129" s="466">
        <f t="shared" si="2"/>
        <v>1.0880000000000001E-2</v>
      </c>
      <c r="S129" s="466">
        <v>0</v>
      </c>
      <c r="T129" s="467">
        <f t="shared" si="3"/>
        <v>0</v>
      </c>
      <c r="AR129" s="468" t="s">
        <v>2556</v>
      </c>
      <c r="AT129" s="468" t="s">
        <v>548</v>
      </c>
      <c r="AU129" s="468" t="s">
        <v>11</v>
      </c>
      <c r="AY129" s="378" t="s">
        <v>2543</v>
      </c>
      <c r="BE129" s="469">
        <f t="shared" si="4"/>
        <v>0</v>
      </c>
      <c r="BF129" s="469">
        <f t="shared" si="5"/>
        <v>0</v>
      </c>
      <c r="BG129" s="469">
        <f t="shared" si="6"/>
        <v>0</v>
      </c>
      <c r="BH129" s="469">
        <f t="shared" si="7"/>
        <v>0</v>
      </c>
      <c r="BI129" s="469">
        <f t="shared" si="8"/>
        <v>0</v>
      </c>
      <c r="BJ129" s="378" t="s">
        <v>11</v>
      </c>
      <c r="BK129" s="469">
        <f t="shared" si="9"/>
        <v>0</v>
      </c>
      <c r="BL129" s="378" t="s">
        <v>2556</v>
      </c>
      <c r="BM129" s="468" t="s">
        <v>2557</v>
      </c>
    </row>
    <row r="130" spans="2:65" s="385" customFormat="1" ht="21.75" customHeight="1">
      <c r="B130" s="456"/>
      <c r="C130" s="457" t="s">
        <v>14</v>
      </c>
      <c r="D130" s="457" t="s">
        <v>2545</v>
      </c>
      <c r="E130" s="458" t="s">
        <v>639</v>
      </c>
      <c r="F130" s="459" t="s">
        <v>2558</v>
      </c>
      <c r="G130" s="460" t="s">
        <v>102</v>
      </c>
      <c r="H130" s="461">
        <v>11</v>
      </c>
      <c r="I130" s="462">
        <v>0</v>
      </c>
      <c r="J130" s="462">
        <f t="shared" si="0"/>
        <v>0</v>
      </c>
      <c r="K130" s="463"/>
      <c r="L130" s="386"/>
      <c r="M130" s="464"/>
      <c r="N130" s="465" t="s">
        <v>2514</v>
      </c>
      <c r="O130" s="466">
        <v>8.5999999999999993E-2</v>
      </c>
      <c r="P130" s="466">
        <f t="shared" si="1"/>
        <v>0.94599999999999995</v>
      </c>
      <c r="Q130" s="466">
        <v>0</v>
      </c>
      <c r="R130" s="466">
        <f t="shared" si="2"/>
        <v>0</v>
      </c>
      <c r="S130" s="466">
        <v>0</v>
      </c>
      <c r="T130" s="467">
        <f t="shared" si="3"/>
        <v>0</v>
      </c>
      <c r="AR130" s="468" t="s">
        <v>2553</v>
      </c>
      <c r="AT130" s="468" t="s">
        <v>2545</v>
      </c>
      <c r="AU130" s="468" t="s">
        <v>11</v>
      </c>
      <c r="AY130" s="378" t="s">
        <v>2543</v>
      </c>
      <c r="BE130" s="469">
        <f t="shared" si="4"/>
        <v>0</v>
      </c>
      <c r="BF130" s="469">
        <f t="shared" si="5"/>
        <v>0</v>
      </c>
      <c r="BG130" s="469">
        <f t="shared" si="6"/>
        <v>0</v>
      </c>
      <c r="BH130" s="469">
        <f t="shared" si="7"/>
        <v>0</v>
      </c>
      <c r="BI130" s="469">
        <f t="shared" si="8"/>
        <v>0</v>
      </c>
      <c r="BJ130" s="378" t="s">
        <v>11</v>
      </c>
      <c r="BK130" s="469">
        <f t="shared" si="9"/>
        <v>0</v>
      </c>
      <c r="BL130" s="378" t="s">
        <v>2553</v>
      </c>
      <c r="BM130" s="468" t="s">
        <v>2559</v>
      </c>
    </row>
    <row r="131" spans="2:65" s="385" customFormat="1" ht="21.75" customHeight="1">
      <c r="B131" s="456"/>
      <c r="C131" s="470" t="s">
        <v>15</v>
      </c>
      <c r="D131" s="470" t="s">
        <v>548</v>
      </c>
      <c r="E131" s="471" t="s">
        <v>641</v>
      </c>
      <c r="F131" s="472" t="s">
        <v>2560</v>
      </c>
      <c r="G131" s="473" t="s">
        <v>102</v>
      </c>
      <c r="H131" s="474">
        <v>11</v>
      </c>
      <c r="I131" s="475">
        <v>0</v>
      </c>
      <c r="J131" s="475">
        <f t="shared" si="0"/>
        <v>0</v>
      </c>
      <c r="K131" s="476"/>
      <c r="L131" s="477"/>
      <c r="M131" s="478"/>
      <c r="N131" s="479" t="s">
        <v>2514</v>
      </c>
      <c r="O131" s="466">
        <v>0</v>
      </c>
      <c r="P131" s="466">
        <f t="shared" si="1"/>
        <v>0</v>
      </c>
      <c r="Q131" s="466">
        <v>5.0000000000000002E-5</v>
      </c>
      <c r="R131" s="466">
        <f t="shared" si="2"/>
        <v>5.5000000000000003E-4</v>
      </c>
      <c r="S131" s="466">
        <v>0</v>
      </c>
      <c r="T131" s="467">
        <f t="shared" si="3"/>
        <v>0</v>
      </c>
      <c r="AR131" s="468" t="s">
        <v>2556</v>
      </c>
      <c r="AT131" s="468" t="s">
        <v>548</v>
      </c>
      <c r="AU131" s="468" t="s">
        <v>11</v>
      </c>
      <c r="AY131" s="378" t="s">
        <v>2543</v>
      </c>
      <c r="BE131" s="469">
        <f t="shared" si="4"/>
        <v>0</v>
      </c>
      <c r="BF131" s="469">
        <f t="shared" si="5"/>
        <v>0</v>
      </c>
      <c r="BG131" s="469">
        <f t="shared" si="6"/>
        <v>0</v>
      </c>
      <c r="BH131" s="469">
        <f t="shared" si="7"/>
        <v>0</v>
      </c>
      <c r="BI131" s="469">
        <f t="shared" si="8"/>
        <v>0</v>
      </c>
      <c r="BJ131" s="378" t="s">
        <v>11</v>
      </c>
      <c r="BK131" s="469">
        <f t="shared" si="9"/>
        <v>0</v>
      </c>
      <c r="BL131" s="378" t="s">
        <v>2556</v>
      </c>
      <c r="BM131" s="468" t="s">
        <v>2561</v>
      </c>
    </row>
    <row r="132" spans="2:65" s="385" customFormat="1" ht="21.75" customHeight="1">
      <c r="B132" s="456"/>
      <c r="C132" s="457" t="s">
        <v>16</v>
      </c>
      <c r="D132" s="457" t="s">
        <v>2545</v>
      </c>
      <c r="E132" s="458" t="s">
        <v>643</v>
      </c>
      <c r="F132" s="459" t="s">
        <v>2562</v>
      </c>
      <c r="G132" s="460" t="s">
        <v>102</v>
      </c>
      <c r="H132" s="461">
        <v>2</v>
      </c>
      <c r="I132" s="462">
        <v>0</v>
      </c>
      <c r="J132" s="462">
        <f t="shared" si="0"/>
        <v>0</v>
      </c>
      <c r="K132" s="463"/>
      <c r="L132" s="386"/>
      <c r="M132" s="464"/>
      <c r="N132" s="465" t="s">
        <v>2514</v>
      </c>
      <c r="O132" s="466">
        <v>0.16800000000000001</v>
      </c>
      <c r="P132" s="466">
        <f t="shared" si="1"/>
        <v>0.33600000000000002</v>
      </c>
      <c r="Q132" s="466">
        <v>0</v>
      </c>
      <c r="R132" s="466">
        <f t="shared" si="2"/>
        <v>0</v>
      </c>
      <c r="S132" s="466">
        <v>0</v>
      </c>
      <c r="T132" s="467">
        <f t="shared" si="3"/>
        <v>0</v>
      </c>
      <c r="AR132" s="468" t="s">
        <v>2553</v>
      </c>
      <c r="AT132" s="468" t="s">
        <v>2545</v>
      </c>
      <c r="AU132" s="468" t="s">
        <v>11</v>
      </c>
      <c r="AY132" s="378" t="s">
        <v>2543</v>
      </c>
      <c r="BE132" s="469">
        <f t="shared" si="4"/>
        <v>0</v>
      </c>
      <c r="BF132" s="469">
        <f t="shared" si="5"/>
        <v>0</v>
      </c>
      <c r="BG132" s="469">
        <f t="shared" si="6"/>
        <v>0</v>
      </c>
      <c r="BH132" s="469">
        <f t="shared" si="7"/>
        <v>0</v>
      </c>
      <c r="BI132" s="469">
        <f t="shared" si="8"/>
        <v>0</v>
      </c>
      <c r="BJ132" s="378" t="s">
        <v>11</v>
      </c>
      <c r="BK132" s="469">
        <f t="shared" si="9"/>
        <v>0</v>
      </c>
      <c r="BL132" s="378" t="s">
        <v>2553</v>
      </c>
      <c r="BM132" s="468" t="s">
        <v>2563</v>
      </c>
    </row>
    <row r="133" spans="2:65" s="385" customFormat="1" ht="21.75" customHeight="1">
      <c r="B133" s="456"/>
      <c r="C133" s="470" t="s">
        <v>17</v>
      </c>
      <c r="D133" s="470" t="s">
        <v>548</v>
      </c>
      <c r="E133" s="471" t="s">
        <v>644</v>
      </c>
      <c r="F133" s="472" t="s">
        <v>2564</v>
      </c>
      <c r="G133" s="473" t="s">
        <v>102</v>
      </c>
      <c r="H133" s="474">
        <v>2</v>
      </c>
      <c r="I133" s="475">
        <v>0</v>
      </c>
      <c r="J133" s="475">
        <f t="shared" si="0"/>
        <v>0</v>
      </c>
      <c r="K133" s="476"/>
      <c r="L133" s="477"/>
      <c r="M133" s="478"/>
      <c r="N133" s="479" t="s">
        <v>2514</v>
      </c>
      <c r="O133" s="466">
        <v>0</v>
      </c>
      <c r="P133" s="466">
        <f t="shared" si="1"/>
        <v>0</v>
      </c>
      <c r="Q133" s="466">
        <v>5.5000000000000002E-5</v>
      </c>
      <c r="R133" s="466">
        <f t="shared" si="2"/>
        <v>1.1E-4</v>
      </c>
      <c r="S133" s="466">
        <v>0</v>
      </c>
      <c r="T133" s="467">
        <f t="shared" si="3"/>
        <v>0</v>
      </c>
      <c r="AR133" s="468" t="s">
        <v>2556</v>
      </c>
      <c r="AT133" s="468" t="s">
        <v>548</v>
      </c>
      <c r="AU133" s="468" t="s">
        <v>11</v>
      </c>
      <c r="AY133" s="378" t="s">
        <v>2543</v>
      </c>
      <c r="BE133" s="469">
        <f t="shared" si="4"/>
        <v>0</v>
      </c>
      <c r="BF133" s="469">
        <f t="shared" si="5"/>
        <v>0</v>
      </c>
      <c r="BG133" s="469">
        <f t="shared" si="6"/>
        <v>0</v>
      </c>
      <c r="BH133" s="469">
        <f t="shared" si="7"/>
        <v>0</v>
      </c>
      <c r="BI133" s="469">
        <f t="shared" si="8"/>
        <v>0</v>
      </c>
      <c r="BJ133" s="378" t="s">
        <v>11</v>
      </c>
      <c r="BK133" s="469">
        <f t="shared" si="9"/>
        <v>0</v>
      </c>
      <c r="BL133" s="378" t="s">
        <v>2556</v>
      </c>
      <c r="BM133" s="468" t="s">
        <v>2565</v>
      </c>
    </row>
    <row r="134" spans="2:65" s="385" customFormat="1" ht="21.75" customHeight="1">
      <c r="B134" s="456"/>
      <c r="C134" s="457" t="s">
        <v>73</v>
      </c>
      <c r="D134" s="457" t="s">
        <v>2545</v>
      </c>
      <c r="E134" s="458" t="s">
        <v>645</v>
      </c>
      <c r="F134" s="459" t="s">
        <v>2566</v>
      </c>
      <c r="G134" s="460" t="s">
        <v>102</v>
      </c>
      <c r="H134" s="461">
        <v>3</v>
      </c>
      <c r="I134" s="462">
        <v>0</v>
      </c>
      <c r="J134" s="462">
        <f t="shared" si="0"/>
        <v>0</v>
      </c>
      <c r="K134" s="463"/>
      <c r="L134" s="386"/>
      <c r="M134" s="464"/>
      <c r="N134" s="465" t="s">
        <v>2514</v>
      </c>
      <c r="O134" s="466">
        <v>0.44</v>
      </c>
      <c r="P134" s="466">
        <f t="shared" si="1"/>
        <v>1.32</v>
      </c>
      <c r="Q134" s="466">
        <v>0</v>
      </c>
      <c r="R134" s="466">
        <f t="shared" si="2"/>
        <v>0</v>
      </c>
      <c r="S134" s="466">
        <v>0</v>
      </c>
      <c r="T134" s="467">
        <f t="shared" si="3"/>
        <v>0</v>
      </c>
      <c r="AR134" s="468" t="s">
        <v>2553</v>
      </c>
      <c r="AT134" s="468" t="s">
        <v>2545</v>
      </c>
      <c r="AU134" s="468" t="s">
        <v>11</v>
      </c>
      <c r="AY134" s="378" t="s">
        <v>2543</v>
      </c>
      <c r="BE134" s="469">
        <f t="shared" si="4"/>
        <v>0</v>
      </c>
      <c r="BF134" s="469">
        <f t="shared" si="5"/>
        <v>0</v>
      </c>
      <c r="BG134" s="469">
        <f t="shared" si="6"/>
        <v>0</v>
      </c>
      <c r="BH134" s="469">
        <f t="shared" si="7"/>
        <v>0</v>
      </c>
      <c r="BI134" s="469">
        <f t="shared" si="8"/>
        <v>0</v>
      </c>
      <c r="BJ134" s="378" t="s">
        <v>11</v>
      </c>
      <c r="BK134" s="469">
        <f t="shared" si="9"/>
        <v>0</v>
      </c>
      <c r="BL134" s="378" t="s">
        <v>2553</v>
      </c>
      <c r="BM134" s="468" t="s">
        <v>2567</v>
      </c>
    </row>
    <row r="135" spans="2:65" s="385" customFormat="1" ht="21.75" customHeight="1">
      <c r="B135" s="456"/>
      <c r="C135" s="470" t="s">
        <v>2447</v>
      </c>
      <c r="D135" s="470" t="s">
        <v>548</v>
      </c>
      <c r="E135" s="471" t="s">
        <v>646</v>
      </c>
      <c r="F135" s="472" t="s">
        <v>2568</v>
      </c>
      <c r="G135" s="473" t="s">
        <v>102</v>
      </c>
      <c r="H135" s="474">
        <v>3</v>
      </c>
      <c r="I135" s="475">
        <v>0</v>
      </c>
      <c r="J135" s="475">
        <f t="shared" si="0"/>
        <v>0</v>
      </c>
      <c r="K135" s="476"/>
      <c r="L135" s="477"/>
      <c r="M135" s="478"/>
      <c r="N135" s="479" t="s">
        <v>2514</v>
      </c>
      <c r="O135" s="466">
        <v>0</v>
      </c>
      <c r="P135" s="466">
        <f t="shared" si="1"/>
        <v>0</v>
      </c>
      <c r="Q135" s="466">
        <v>2.5999999999999998E-4</v>
      </c>
      <c r="R135" s="466">
        <f t="shared" si="2"/>
        <v>7.7999999999999988E-4</v>
      </c>
      <c r="S135" s="466">
        <v>0</v>
      </c>
      <c r="T135" s="467">
        <f t="shared" si="3"/>
        <v>0</v>
      </c>
      <c r="AR135" s="468" t="s">
        <v>2556</v>
      </c>
      <c r="AT135" s="468" t="s">
        <v>548</v>
      </c>
      <c r="AU135" s="468" t="s">
        <v>11</v>
      </c>
      <c r="AY135" s="378" t="s">
        <v>2543</v>
      </c>
      <c r="BE135" s="469">
        <f t="shared" si="4"/>
        <v>0</v>
      </c>
      <c r="BF135" s="469">
        <f t="shared" si="5"/>
        <v>0</v>
      </c>
      <c r="BG135" s="469">
        <f t="shared" si="6"/>
        <v>0</v>
      </c>
      <c r="BH135" s="469">
        <f t="shared" si="7"/>
        <v>0</v>
      </c>
      <c r="BI135" s="469">
        <f t="shared" si="8"/>
        <v>0</v>
      </c>
      <c r="BJ135" s="378" t="s">
        <v>11</v>
      </c>
      <c r="BK135" s="469">
        <f t="shared" si="9"/>
        <v>0</v>
      </c>
      <c r="BL135" s="378" t="s">
        <v>2556</v>
      </c>
      <c r="BM135" s="468" t="s">
        <v>2569</v>
      </c>
    </row>
    <row r="136" spans="2:65" s="385" customFormat="1" ht="21.75" customHeight="1">
      <c r="B136" s="456"/>
      <c r="C136" s="457" t="s">
        <v>2451</v>
      </c>
      <c r="D136" s="457" t="s">
        <v>2545</v>
      </c>
      <c r="E136" s="458" t="s">
        <v>647</v>
      </c>
      <c r="F136" s="459" t="s">
        <v>2570</v>
      </c>
      <c r="G136" s="460" t="s">
        <v>102</v>
      </c>
      <c r="H136" s="461">
        <v>50</v>
      </c>
      <c r="I136" s="462">
        <v>0</v>
      </c>
      <c r="J136" s="462">
        <f t="shared" si="0"/>
        <v>0</v>
      </c>
      <c r="K136" s="463"/>
      <c r="L136" s="386"/>
      <c r="M136" s="464"/>
      <c r="N136" s="465" t="s">
        <v>2514</v>
      </c>
      <c r="O136" s="466">
        <v>5.6000000000000001E-2</v>
      </c>
      <c r="P136" s="466">
        <f t="shared" si="1"/>
        <v>2.8000000000000003</v>
      </c>
      <c r="Q136" s="466">
        <v>0</v>
      </c>
      <c r="R136" s="466">
        <f t="shared" si="2"/>
        <v>0</v>
      </c>
      <c r="S136" s="466">
        <v>0</v>
      </c>
      <c r="T136" s="467">
        <f t="shared" si="3"/>
        <v>0</v>
      </c>
      <c r="AR136" s="468" t="s">
        <v>2553</v>
      </c>
      <c r="AT136" s="468" t="s">
        <v>2545</v>
      </c>
      <c r="AU136" s="468" t="s">
        <v>11</v>
      </c>
      <c r="AY136" s="378" t="s">
        <v>2543</v>
      </c>
      <c r="BE136" s="469">
        <f t="shared" si="4"/>
        <v>0</v>
      </c>
      <c r="BF136" s="469">
        <f t="shared" si="5"/>
        <v>0</v>
      </c>
      <c r="BG136" s="469">
        <f t="shared" si="6"/>
        <v>0</v>
      </c>
      <c r="BH136" s="469">
        <f t="shared" si="7"/>
        <v>0</v>
      </c>
      <c r="BI136" s="469">
        <f t="shared" si="8"/>
        <v>0</v>
      </c>
      <c r="BJ136" s="378" t="s">
        <v>11</v>
      </c>
      <c r="BK136" s="469">
        <f t="shared" si="9"/>
        <v>0</v>
      </c>
      <c r="BL136" s="378" t="s">
        <v>2553</v>
      </c>
      <c r="BM136" s="468" t="s">
        <v>2571</v>
      </c>
    </row>
    <row r="137" spans="2:65" s="385" customFormat="1" ht="21.75" customHeight="1">
      <c r="B137" s="456"/>
      <c r="C137" s="470" t="s">
        <v>2460</v>
      </c>
      <c r="D137" s="470" t="s">
        <v>548</v>
      </c>
      <c r="E137" s="471" t="s">
        <v>648</v>
      </c>
      <c r="F137" s="472" t="s">
        <v>2572</v>
      </c>
      <c r="G137" s="473" t="s">
        <v>102</v>
      </c>
      <c r="H137" s="474">
        <v>42</v>
      </c>
      <c r="I137" s="475">
        <v>0</v>
      </c>
      <c r="J137" s="475">
        <f t="shared" si="0"/>
        <v>0</v>
      </c>
      <c r="K137" s="476"/>
      <c r="L137" s="477"/>
      <c r="M137" s="478"/>
      <c r="N137" s="479" t="s">
        <v>2514</v>
      </c>
      <c r="O137" s="466">
        <v>0</v>
      </c>
      <c r="P137" s="466">
        <f t="shared" si="1"/>
        <v>0</v>
      </c>
      <c r="Q137" s="466">
        <v>1.0000000000000001E-5</v>
      </c>
      <c r="R137" s="466">
        <f t="shared" si="2"/>
        <v>4.2000000000000002E-4</v>
      </c>
      <c r="S137" s="466">
        <v>0</v>
      </c>
      <c r="T137" s="467">
        <f t="shared" si="3"/>
        <v>0</v>
      </c>
      <c r="AR137" s="468" t="s">
        <v>2556</v>
      </c>
      <c r="AT137" s="468" t="s">
        <v>548</v>
      </c>
      <c r="AU137" s="468" t="s">
        <v>11</v>
      </c>
      <c r="AY137" s="378" t="s">
        <v>2543</v>
      </c>
      <c r="BE137" s="469">
        <f t="shared" si="4"/>
        <v>0</v>
      </c>
      <c r="BF137" s="469">
        <f t="shared" si="5"/>
        <v>0</v>
      </c>
      <c r="BG137" s="469">
        <f t="shared" si="6"/>
        <v>0</v>
      </c>
      <c r="BH137" s="469">
        <f t="shared" si="7"/>
        <v>0</v>
      </c>
      <c r="BI137" s="469">
        <f t="shared" si="8"/>
        <v>0</v>
      </c>
      <c r="BJ137" s="378" t="s">
        <v>11</v>
      </c>
      <c r="BK137" s="469">
        <f t="shared" si="9"/>
        <v>0</v>
      </c>
      <c r="BL137" s="378" t="s">
        <v>2556</v>
      </c>
      <c r="BM137" s="468" t="s">
        <v>2573</v>
      </c>
    </row>
    <row r="138" spans="2:65" s="385" customFormat="1" ht="16.5" customHeight="1">
      <c r="B138" s="456"/>
      <c r="C138" s="470" t="s">
        <v>2441</v>
      </c>
      <c r="D138" s="470" t="s">
        <v>548</v>
      </c>
      <c r="E138" s="471" t="s">
        <v>649</v>
      </c>
      <c r="F138" s="472" t="s">
        <v>2574</v>
      </c>
      <c r="G138" s="473" t="s">
        <v>102</v>
      </c>
      <c r="H138" s="474">
        <v>8</v>
      </c>
      <c r="I138" s="475">
        <v>0</v>
      </c>
      <c r="J138" s="475">
        <f t="shared" si="0"/>
        <v>0</v>
      </c>
      <c r="K138" s="476"/>
      <c r="L138" s="477"/>
      <c r="M138" s="478"/>
      <c r="N138" s="479" t="s">
        <v>2514</v>
      </c>
      <c r="O138" s="466">
        <v>0</v>
      </c>
      <c r="P138" s="466">
        <f t="shared" si="1"/>
        <v>0</v>
      </c>
      <c r="Q138" s="466">
        <v>2.0000000000000002E-5</v>
      </c>
      <c r="R138" s="466">
        <f t="shared" si="2"/>
        <v>1.6000000000000001E-4</v>
      </c>
      <c r="S138" s="466">
        <v>0</v>
      </c>
      <c r="T138" s="467">
        <f t="shared" si="3"/>
        <v>0</v>
      </c>
      <c r="AR138" s="468" t="s">
        <v>2556</v>
      </c>
      <c r="AT138" s="468" t="s">
        <v>548</v>
      </c>
      <c r="AU138" s="468" t="s">
        <v>11</v>
      </c>
      <c r="AY138" s="378" t="s">
        <v>2543</v>
      </c>
      <c r="BE138" s="469">
        <f t="shared" si="4"/>
        <v>0</v>
      </c>
      <c r="BF138" s="469">
        <f t="shared" si="5"/>
        <v>0</v>
      </c>
      <c r="BG138" s="469">
        <f t="shared" si="6"/>
        <v>0</v>
      </c>
      <c r="BH138" s="469">
        <f t="shared" si="7"/>
        <v>0</v>
      </c>
      <c r="BI138" s="469">
        <f t="shared" si="8"/>
        <v>0</v>
      </c>
      <c r="BJ138" s="378" t="s">
        <v>11</v>
      </c>
      <c r="BK138" s="469">
        <f t="shared" si="9"/>
        <v>0</v>
      </c>
      <c r="BL138" s="378" t="s">
        <v>2556</v>
      </c>
      <c r="BM138" s="468" t="s">
        <v>2575</v>
      </c>
    </row>
    <row r="139" spans="2:65" s="385" customFormat="1" ht="21.75" customHeight="1">
      <c r="B139" s="456"/>
      <c r="C139" s="457" t="s">
        <v>2445</v>
      </c>
      <c r="D139" s="457" t="s">
        <v>2545</v>
      </c>
      <c r="E139" s="458" t="s">
        <v>650</v>
      </c>
      <c r="F139" s="459" t="s">
        <v>2576</v>
      </c>
      <c r="G139" s="460" t="s">
        <v>102</v>
      </c>
      <c r="H139" s="461">
        <v>45</v>
      </c>
      <c r="I139" s="462">
        <v>0</v>
      </c>
      <c r="J139" s="462">
        <f t="shared" si="0"/>
        <v>0</v>
      </c>
      <c r="K139" s="463"/>
      <c r="L139" s="386"/>
      <c r="M139" s="464"/>
      <c r="N139" s="465" t="s">
        <v>2514</v>
      </c>
      <c r="O139" s="466">
        <v>5.3999999999999999E-2</v>
      </c>
      <c r="P139" s="466">
        <f t="shared" si="1"/>
        <v>2.4300000000000002</v>
      </c>
      <c r="Q139" s="466">
        <v>0</v>
      </c>
      <c r="R139" s="466">
        <f t="shared" si="2"/>
        <v>0</v>
      </c>
      <c r="S139" s="466">
        <v>0</v>
      </c>
      <c r="T139" s="467">
        <f t="shared" si="3"/>
        <v>0</v>
      </c>
      <c r="AR139" s="468" t="s">
        <v>2553</v>
      </c>
      <c r="AT139" s="468" t="s">
        <v>2545</v>
      </c>
      <c r="AU139" s="468" t="s">
        <v>11</v>
      </c>
      <c r="AY139" s="378" t="s">
        <v>2543</v>
      </c>
      <c r="BE139" s="469">
        <f t="shared" si="4"/>
        <v>0</v>
      </c>
      <c r="BF139" s="469">
        <f t="shared" si="5"/>
        <v>0</v>
      </c>
      <c r="BG139" s="469">
        <f t="shared" si="6"/>
        <v>0</v>
      </c>
      <c r="BH139" s="469">
        <f t="shared" si="7"/>
        <v>0</v>
      </c>
      <c r="BI139" s="469">
        <f t="shared" si="8"/>
        <v>0</v>
      </c>
      <c r="BJ139" s="378" t="s">
        <v>11</v>
      </c>
      <c r="BK139" s="469">
        <f t="shared" si="9"/>
        <v>0</v>
      </c>
      <c r="BL139" s="378" t="s">
        <v>2553</v>
      </c>
      <c r="BM139" s="468" t="s">
        <v>2577</v>
      </c>
    </row>
    <row r="140" spans="2:65" s="385" customFormat="1" ht="21.75" customHeight="1">
      <c r="B140" s="456"/>
      <c r="C140" s="457" t="s">
        <v>2449</v>
      </c>
      <c r="D140" s="457" t="s">
        <v>2545</v>
      </c>
      <c r="E140" s="458" t="s">
        <v>652</v>
      </c>
      <c r="F140" s="459" t="s">
        <v>2578</v>
      </c>
      <c r="G140" s="460" t="s">
        <v>102</v>
      </c>
      <c r="H140" s="461">
        <v>4</v>
      </c>
      <c r="I140" s="462">
        <v>0</v>
      </c>
      <c r="J140" s="462">
        <f t="shared" si="0"/>
        <v>0</v>
      </c>
      <c r="K140" s="463"/>
      <c r="L140" s="386"/>
      <c r="M140" s="464"/>
      <c r="N140" s="465" t="s">
        <v>2514</v>
      </c>
      <c r="O140" s="466">
        <v>0.124</v>
      </c>
      <c r="P140" s="466">
        <f t="shared" si="1"/>
        <v>0.496</v>
      </c>
      <c r="Q140" s="466">
        <v>0</v>
      </c>
      <c r="R140" s="466">
        <f t="shared" si="2"/>
        <v>0</v>
      </c>
      <c r="S140" s="466">
        <v>0</v>
      </c>
      <c r="T140" s="467">
        <f t="shared" si="3"/>
        <v>0</v>
      </c>
      <c r="AR140" s="468" t="s">
        <v>2553</v>
      </c>
      <c r="AT140" s="468" t="s">
        <v>2545</v>
      </c>
      <c r="AU140" s="468" t="s">
        <v>11</v>
      </c>
      <c r="AY140" s="378" t="s">
        <v>2543</v>
      </c>
      <c r="BE140" s="469">
        <f t="shared" si="4"/>
        <v>0</v>
      </c>
      <c r="BF140" s="469">
        <f t="shared" si="5"/>
        <v>0</v>
      </c>
      <c r="BG140" s="469">
        <f t="shared" si="6"/>
        <v>0</v>
      </c>
      <c r="BH140" s="469">
        <f t="shared" si="7"/>
        <v>0</v>
      </c>
      <c r="BI140" s="469">
        <f t="shared" si="8"/>
        <v>0</v>
      </c>
      <c r="BJ140" s="378" t="s">
        <v>11</v>
      </c>
      <c r="BK140" s="469">
        <f t="shared" si="9"/>
        <v>0</v>
      </c>
      <c r="BL140" s="378" t="s">
        <v>2553</v>
      </c>
      <c r="BM140" s="468" t="s">
        <v>2579</v>
      </c>
    </row>
    <row r="141" spans="2:65" s="385" customFormat="1" ht="16.5" customHeight="1">
      <c r="B141" s="456"/>
      <c r="C141" s="457" t="s">
        <v>2452</v>
      </c>
      <c r="D141" s="457" t="s">
        <v>2545</v>
      </c>
      <c r="E141" s="458" t="s">
        <v>654</v>
      </c>
      <c r="F141" s="459" t="s">
        <v>2580</v>
      </c>
      <c r="G141" s="460" t="s">
        <v>99</v>
      </c>
      <c r="H141" s="461">
        <v>40</v>
      </c>
      <c r="I141" s="462">
        <v>0</v>
      </c>
      <c r="J141" s="462">
        <f t="shared" si="0"/>
        <v>0</v>
      </c>
      <c r="K141" s="463"/>
      <c r="L141" s="386"/>
      <c r="M141" s="464"/>
      <c r="N141" s="465" t="s">
        <v>2514</v>
      </c>
      <c r="O141" s="466">
        <v>8.5999999999999993E-2</v>
      </c>
      <c r="P141" s="466">
        <f t="shared" si="1"/>
        <v>3.4399999999999995</v>
      </c>
      <c r="Q141" s="466">
        <v>0</v>
      </c>
      <c r="R141" s="466">
        <f t="shared" si="2"/>
        <v>0</v>
      </c>
      <c r="S141" s="466">
        <v>0</v>
      </c>
      <c r="T141" s="467">
        <f t="shared" si="3"/>
        <v>0</v>
      </c>
      <c r="AR141" s="468" t="s">
        <v>2553</v>
      </c>
      <c r="AT141" s="468" t="s">
        <v>2545</v>
      </c>
      <c r="AU141" s="468" t="s">
        <v>11</v>
      </c>
      <c r="AY141" s="378" t="s">
        <v>2543</v>
      </c>
      <c r="BE141" s="469">
        <f t="shared" si="4"/>
        <v>0</v>
      </c>
      <c r="BF141" s="469">
        <f t="shared" si="5"/>
        <v>0</v>
      </c>
      <c r="BG141" s="469">
        <f t="shared" si="6"/>
        <v>0</v>
      </c>
      <c r="BH141" s="469">
        <f t="shared" si="7"/>
        <v>0</v>
      </c>
      <c r="BI141" s="469">
        <f t="shared" si="8"/>
        <v>0</v>
      </c>
      <c r="BJ141" s="378" t="s">
        <v>11</v>
      </c>
      <c r="BK141" s="469">
        <f t="shared" si="9"/>
        <v>0</v>
      </c>
      <c r="BL141" s="378" t="s">
        <v>2553</v>
      </c>
      <c r="BM141" s="468" t="s">
        <v>2581</v>
      </c>
    </row>
    <row r="142" spans="2:65" s="385" customFormat="1" ht="21.75" customHeight="1">
      <c r="B142" s="456"/>
      <c r="C142" s="470" t="s">
        <v>2455</v>
      </c>
      <c r="D142" s="470" t="s">
        <v>548</v>
      </c>
      <c r="E142" s="471" t="s">
        <v>656</v>
      </c>
      <c r="F142" s="472" t="s">
        <v>2582</v>
      </c>
      <c r="G142" s="473" t="s">
        <v>99</v>
      </c>
      <c r="H142" s="474">
        <v>40</v>
      </c>
      <c r="I142" s="475">
        <v>0</v>
      </c>
      <c r="J142" s="475">
        <f t="shared" si="0"/>
        <v>0</v>
      </c>
      <c r="K142" s="476"/>
      <c r="L142" s="477"/>
      <c r="M142" s="478"/>
      <c r="N142" s="479" t="s">
        <v>2514</v>
      </c>
      <c r="O142" s="466">
        <v>0</v>
      </c>
      <c r="P142" s="466">
        <f t="shared" si="1"/>
        <v>0</v>
      </c>
      <c r="Q142" s="466">
        <v>1.1E-4</v>
      </c>
      <c r="R142" s="466">
        <f t="shared" si="2"/>
        <v>4.4000000000000003E-3</v>
      </c>
      <c r="S142" s="466">
        <v>0</v>
      </c>
      <c r="T142" s="467">
        <f t="shared" si="3"/>
        <v>0</v>
      </c>
      <c r="AR142" s="468" t="s">
        <v>2556</v>
      </c>
      <c r="AT142" s="468" t="s">
        <v>548</v>
      </c>
      <c r="AU142" s="468" t="s">
        <v>11</v>
      </c>
      <c r="AY142" s="378" t="s">
        <v>2543</v>
      </c>
      <c r="BE142" s="469">
        <f t="shared" si="4"/>
        <v>0</v>
      </c>
      <c r="BF142" s="469">
        <f t="shared" si="5"/>
        <v>0</v>
      </c>
      <c r="BG142" s="469">
        <f t="shared" si="6"/>
        <v>0</v>
      </c>
      <c r="BH142" s="469">
        <f t="shared" si="7"/>
        <v>0</v>
      </c>
      <c r="BI142" s="469">
        <f t="shared" si="8"/>
        <v>0</v>
      </c>
      <c r="BJ142" s="378" t="s">
        <v>11</v>
      </c>
      <c r="BK142" s="469">
        <f t="shared" si="9"/>
        <v>0</v>
      </c>
      <c r="BL142" s="378" t="s">
        <v>2556</v>
      </c>
      <c r="BM142" s="468" t="s">
        <v>2583</v>
      </c>
    </row>
    <row r="143" spans="2:65" s="385" customFormat="1" ht="21.75" customHeight="1">
      <c r="B143" s="456"/>
      <c r="C143" s="457" t="s">
        <v>2457</v>
      </c>
      <c r="D143" s="457" t="s">
        <v>2545</v>
      </c>
      <c r="E143" s="458" t="s">
        <v>658</v>
      </c>
      <c r="F143" s="459" t="s">
        <v>2584</v>
      </c>
      <c r="G143" s="460" t="s">
        <v>102</v>
      </c>
      <c r="H143" s="461">
        <v>4</v>
      </c>
      <c r="I143" s="462">
        <v>0</v>
      </c>
      <c r="J143" s="462">
        <f t="shared" si="0"/>
        <v>0</v>
      </c>
      <c r="K143" s="463"/>
      <c r="L143" s="386"/>
      <c r="M143" s="464"/>
      <c r="N143" s="465" t="s">
        <v>2514</v>
      </c>
      <c r="O143" s="466">
        <v>0.13900000000000001</v>
      </c>
      <c r="P143" s="466">
        <f t="shared" si="1"/>
        <v>0.55600000000000005</v>
      </c>
      <c r="Q143" s="466">
        <v>0</v>
      </c>
      <c r="R143" s="466">
        <f t="shared" si="2"/>
        <v>0</v>
      </c>
      <c r="S143" s="466">
        <v>0</v>
      </c>
      <c r="T143" s="467">
        <f t="shared" si="3"/>
        <v>0</v>
      </c>
      <c r="AR143" s="468" t="s">
        <v>2553</v>
      </c>
      <c r="AT143" s="468" t="s">
        <v>2545</v>
      </c>
      <c r="AU143" s="468" t="s">
        <v>11</v>
      </c>
      <c r="AY143" s="378" t="s">
        <v>2543</v>
      </c>
      <c r="BE143" s="469">
        <f t="shared" si="4"/>
        <v>0</v>
      </c>
      <c r="BF143" s="469">
        <f t="shared" si="5"/>
        <v>0</v>
      </c>
      <c r="BG143" s="469">
        <f t="shared" si="6"/>
        <v>0</v>
      </c>
      <c r="BH143" s="469">
        <f t="shared" si="7"/>
        <v>0</v>
      </c>
      <c r="BI143" s="469">
        <f t="shared" si="8"/>
        <v>0</v>
      </c>
      <c r="BJ143" s="378" t="s">
        <v>11</v>
      </c>
      <c r="BK143" s="469">
        <f t="shared" si="9"/>
        <v>0</v>
      </c>
      <c r="BL143" s="378" t="s">
        <v>2553</v>
      </c>
      <c r="BM143" s="468" t="s">
        <v>2585</v>
      </c>
    </row>
    <row r="144" spans="2:65" s="385" customFormat="1" ht="16.5" customHeight="1">
      <c r="B144" s="456"/>
      <c r="C144" s="470" t="s">
        <v>2462</v>
      </c>
      <c r="D144" s="470" t="s">
        <v>548</v>
      </c>
      <c r="E144" s="471" t="s">
        <v>659</v>
      </c>
      <c r="F144" s="472" t="s">
        <v>2586</v>
      </c>
      <c r="G144" s="473" t="s">
        <v>102</v>
      </c>
      <c r="H144" s="474">
        <v>4</v>
      </c>
      <c r="I144" s="475">
        <v>0</v>
      </c>
      <c r="J144" s="475">
        <f t="shared" si="0"/>
        <v>0</v>
      </c>
      <c r="K144" s="476"/>
      <c r="L144" s="477"/>
      <c r="M144" s="478"/>
      <c r="N144" s="479" t="s">
        <v>2514</v>
      </c>
      <c r="O144" s="466">
        <v>0</v>
      </c>
      <c r="P144" s="466">
        <f t="shared" si="1"/>
        <v>0</v>
      </c>
      <c r="Q144" s="466">
        <v>5.0000000000000002E-5</v>
      </c>
      <c r="R144" s="466">
        <f t="shared" si="2"/>
        <v>2.0000000000000001E-4</v>
      </c>
      <c r="S144" s="466">
        <v>0</v>
      </c>
      <c r="T144" s="467">
        <f t="shared" si="3"/>
        <v>0</v>
      </c>
      <c r="AR144" s="468" t="s">
        <v>2556</v>
      </c>
      <c r="AT144" s="468" t="s">
        <v>548</v>
      </c>
      <c r="AU144" s="468" t="s">
        <v>11</v>
      </c>
      <c r="AY144" s="378" t="s">
        <v>2543</v>
      </c>
      <c r="BE144" s="469">
        <f t="shared" si="4"/>
        <v>0</v>
      </c>
      <c r="BF144" s="469">
        <f t="shared" si="5"/>
        <v>0</v>
      </c>
      <c r="BG144" s="469">
        <f t="shared" si="6"/>
        <v>0</v>
      </c>
      <c r="BH144" s="469">
        <f t="shared" si="7"/>
        <v>0</v>
      </c>
      <c r="BI144" s="469">
        <f t="shared" si="8"/>
        <v>0</v>
      </c>
      <c r="BJ144" s="378" t="s">
        <v>11</v>
      </c>
      <c r="BK144" s="469">
        <f t="shared" si="9"/>
        <v>0</v>
      </c>
      <c r="BL144" s="378" t="s">
        <v>2556</v>
      </c>
      <c r="BM144" s="468" t="s">
        <v>2587</v>
      </c>
    </row>
    <row r="145" spans="2:65" s="385" customFormat="1" ht="21.75" customHeight="1">
      <c r="B145" s="456"/>
      <c r="C145" s="457" t="s">
        <v>2464</v>
      </c>
      <c r="D145" s="457" t="s">
        <v>2545</v>
      </c>
      <c r="E145" s="458" t="s">
        <v>660</v>
      </c>
      <c r="F145" s="459" t="s">
        <v>2588</v>
      </c>
      <c r="G145" s="460" t="s">
        <v>102</v>
      </c>
      <c r="H145" s="461">
        <v>1</v>
      </c>
      <c r="I145" s="462">
        <v>0</v>
      </c>
      <c r="J145" s="462">
        <f t="shared" si="0"/>
        <v>0</v>
      </c>
      <c r="K145" s="463"/>
      <c r="L145" s="386"/>
      <c r="M145" s="464"/>
      <c r="N145" s="465" t="s">
        <v>2514</v>
      </c>
      <c r="O145" s="466">
        <v>0.28000000000000003</v>
      </c>
      <c r="P145" s="466">
        <f t="shared" si="1"/>
        <v>0.28000000000000003</v>
      </c>
      <c r="Q145" s="466">
        <v>0</v>
      </c>
      <c r="R145" s="466">
        <f t="shared" si="2"/>
        <v>0</v>
      </c>
      <c r="S145" s="466">
        <v>0</v>
      </c>
      <c r="T145" s="467">
        <f t="shared" si="3"/>
        <v>0</v>
      </c>
      <c r="AR145" s="468" t="s">
        <v>2553</v>
      </c>
      <c r="AT145" s="468" t="s">
        <v>2545</v>
      </c>
      <c r="AU145" s="468" t="s">
        <v>11</v>
      </c>
      <c r="AY145" s="378" t="s">
        <v>2543</v>
      </c>
      <c r="BE145" s="469">
        <f t="shared" si="4"/>
        <v>0</v>
      </c>
      <c r="BF145" s="469">
        <f t="shared" si="5"/>
        <v>0</v>
      </c>
      <c r="BG145" s="469">
        <f t="shared" si="6"/>
        <v>0</v>
      </c>
      <c r="BH145" s="469">
        <f t="shared" si="7"/>
        <v>0</v>
      </c>
      <c r="BI145" s="469">
        <f t="shared" si="8"/>
        <v>0</v>
      </c>
      <c r="BJ145" s="378" t="s">
        <v>11</v>
      </c>
      <c r="BK145" s="469">
        <f t="shared" si="9"/>
        <v>0</v>
      </c>
      <c r="BL145" s="378" t="s">
        <v>2553</v>
      </c>
      <c r="BM145" s="468" t="s">
        <v>2589</v>
      </c>
    </row>
    <row r="146" spans="2:65" s="385" customFormat="1" ht="16.5" customHeight="1">
      <c r="B146" s="456"/>
      <c r="C146" s="470" t="s">
        <v>2466</v>
      </c>
      <c r="D146" s="470" t="s">
        <v>548</v>
      </c>
      <c r="E146" s="471" t="s">
        <v>661</v>
      </c>
      <c r="F146" s="472" t="s">
        <v>2590</v>
      </c>
      <c r="G146" s="473" t="s">
        <v>102</v>
      </c>
      <c r="H146" s="474">
        <v>1</v>
      </c>
      <c r="I146" s="475">
        <v>0</v>
      </c>
      <c r="J146" s="475">
        <f t="shared" si="0"/>
        <v>0</v>
      </c>
      <c r="K146" s="476"/>
      <c r="L146" s="477"/>
      <c r="M146" s="478"/>
      <c r="N146" s="479" t="s">
        <v>2514</v>
      </c>
      <c r="O146" s="466">
        <v>0</v>
      </c>
      <c r="P146" s="466">
        <f t="shared" si="1"/>
        <v>0</v>
      </c>
      <c r="Q146" s="466">
        <v>5.0000000000000002E-5</v>
      </c>
      <c r="R146" s="466">
        <f t="shared" si="2"/>
        <v>5.0000000000000002E-5</v>
      </c>
      <c r="S146" s="466">
        <v>0</v>
      </c>
      <c r="T146" s="467">
        <f t="shared" si="3"/>
        <v>0</v>
      </c>
      <c r="AR146" s="468" t="s">
        <v>2591</v>
      </c>
      <c r="AT146" s="468" t="s">
        <v>548</v>
      </c>
      <c r="AU146" s="468" t="s">
        <v>11</v>
      </c>
      <c r="AY146" s="378" t="s">
        <v>2543</v>
      </c>
      <c r="BE146" s="469">
        <f t="shared" si="4"/>
        <v>0</v>
      </c>
      <c r="BF146" s="469">
        <f t="shared" si="5"/>
        <v>0</v>
      </c>
      <c r="BG146" s="469">
        <f t="shared" si="6"/>
        <v>0</v>
      </c>
      <c r="BH146" s="469">
        <f t="shared" si="7"/>
        <v>0</v>
      </c>
      <c r="BI146" s="469">
        <f t="shared" si="8"/>
        <v>0</v>
      </c>
      <c r="BJ146" s="378" t="s">
        <v>11</v>
      </c>
      <c r="BK146" s="469">
        <f t="shared" si="9"/>
        <v>0</v>
      </c>
      <c r="BL146" s="378" t="s">
        <v>2553</v>
      </c>
      <c r="BM146" s="468" t="s">
        <v>2592</v>
      </c>
    </row>
    <row r="147" spans="2:65" s="385" customFormat="1" ht="21.75" customHeight="1">
      <c r="B147" s="456"/>
      <c r="C147" s="457" t="s">
        <v>2468</v>
      </c>
      <c r="D147" s="457" t="s">
        <v>2545</v>
      </c>
      <c r="E147" s="458" t="s">
        <v>662</v>
      </c>
      <c r="F147" s="459" t="s">
        <v>2593</v>
      </c>
      <c r="G147" s="460" t="s">
        <v>102</v>
      </c>
      <c r="H147" s="461">
        <v>3</v>
      </c>
      <c r="I147" s="462">
        <v>0</v>
      </c>
      <c r="J147" s="462">
        <f t="shared" si="0"/>
        <v>0</v>
      </c>
      <c r="K147" s="463"/>
      <c r="L147" s="386"/>
      <c r="M147" s="464"/>
      <c r="N147" s="465" t="s">
        <v>2514</v>
      </c>
      <c r="O147" s="466">
        <v>0.308</v>
      </c>
      <c r="P147" s="466">
        <f t="shared" si="1"/>
        <v>0.92399999999999993</v>
      </c>
      <c r="Q147" s="466">
        <v>0</v>
      </c>
      <c r="R147" s="466">
        <f t="shared" si="2"/>
        <v>0</v>
      </c>
      <c r="S147" s="466">
        <v>0</v>
      </c>
      <c r="T147" s="467">
        <f t="shared" si="3"/>
        <v>0</v>
      </c>
      <c r="AR147" s="468" t="s">
        <v>2553</v>
      </c>
      <c r="AT147" s="468" t="s">
        <v>2545</v>
      </c>
      <c r="AU147" s="468" t="s">
        <v>11</v>
      </c>
      <c r="AY147" s="378" t="s">
        <v>2543</v>
      </c>
      <c r="BE147" s="469">
        <f t="shared" si="4"/>
        <v>0</v>
      </c>
      <c r="BF147" s="469">
        <f t="shared" si="5"/>
        <v>0</v>
      </c>
      <c r="BG147" s="469">
        <f t="shared" si="6"/>
        <v>0</v>
      </c>
      <c r="BH147" s="469">
        <f t="shared" si="7"/>
        <v>0</v>
      </c>
      <c r="BI147" s="469">
        <f t="shared" si="8"/>
        <v>0</v>
      </c>
      <c r="BJ147" s="378" t="s">
        <v>11</v>
      </c>
      <c r="BK147" s="469">
        <f t="shared" si="9"/>
        <v>0</v>
      </c>
      <c r="BL147" s="378" t="s">
        <v>2553</v>
      </c>
      <c r="BM147" s="468" t="s">
        <v>2594</v>
      </c>
    </row>
    <row r="148" spans="2:65" s="385" customFormat="1" ht="16.5" customHeight="1">
      <c r="B148" s="456"/>
      <c r="C148" s="470" t="s">
        <v>2472</v>
      </c>
      <c r="D148" s="470" t="s">
        <v>548</v>
      </c>
      <c r="E148" s="471" t="s">
        <v>663</v>
      </c>
      <c r="F148" s="472" t="s">
        <v>2595</v>
      </c>
      <c r="G148" s="473" t="s">
        <v>102</v>
      </c>
      <c r="H148" s="474">
        <v>1</v>
      </c>
      <c r="I148" s="475">
        <v>0</v>
      </c>
      <c r="J148" s="475">
        <f t="shared" si="0"/>
        <v>0</v>
      </c>
      <c r="K148" s="476"/>
      <c r="L148" s="477"/>
      <c r="M148" s="478"/>
      <c r="N148" s="479" t="s">
        <v>2514</v>
      </c>
      <c r="O148" s="466">
        <v>0</v>
      </c>
      <c r="P148" s="466">
        <f t="shared" si="1"/>
        <v>0</v>
      </c>
      <c r="Q148" s="466">
        <v>1E-4</v>
      </c>
      <c r="R148" s="466">
        <f t="shared" si="2"/>
        <v>1E-4</v>
      </c>
      <c r="S148" s="466">
        <v>0</v>
      </c>
      <c r="T148" s="467">
        <f t="shared" si="3"/>
        <v>0</v>
      </c>
      <c r="AR148" s="468" t="s">
        <v>2556</v>
      </c>
      <c r="AT148" s="468" t="s">
        <v>548</v>
      </c>
      <c r="AU148" s="468" t="s">
        <v>11</v>
      </c>
      <c r="AY148" s="378" t="s">
        <v>2543</v>
      </c>
      <c r="BE148" s="469">
        <f t="shared" si="4"/>
        <v>0</v>
      </c>
      <c r="BF148" s="469">
        <f t="shared" si="5"/>
        <v>0</v>
      </c>
      <c r="BG148" s="469">
        <f t="shared" si="6"/>
        <v>0</v>
      </c>
      <c r="BH148" s="469">
        <f t="shared" si="7"/>
        <v>0</v>
      </c>
      <c r="BI148" s="469">
        <f t="shared" si="8"/>
        <v>0</v>
      </c>
      <c r="BJ148" s="378" t="s">
        <v>11</v>
      </c>
      <c r="BK148" s="469">
        <f t="shared" si="9"/>
        <v>0</v>
      </c>
      <c r="BL148" s="378" t="s">
        <v>2556</v>
      </c>
      <c r="BM148" s="468" t="s">
        <v>2596</v>
      </c>
    </row>
    <row r="149" spans="2:65" s="385" customFormat="1" ht="16.5" customHeight="1">
      <c r="B149" s="456"/>
      <c r="C149" s="470" t="s">
        <v>2476</v>
      </c>
      <c r="D149" s="470" t="s">
        <v>548</v>
      </c>
      <c r="E149" s="471" t="s">
        <v>664</v>
      </c>
      <c r="F149" s="472" t="s">
        <v>2597</v>
      </c>
      <c r="G149" s="473" t="s">
        <v>102</v>
      </c>
      <c r="H149" s="474">
        <v>12</v>
      </c>
      <c r="I149" s="475">
        <v>0</v>
      </c>
      <c r="J149" s="475">
        <f t="shared" si="0"/>
        <v>0</v>
      </c>
      <c r="K149" s="476"/>
      <c r="L149" s="477"/>
      <c r="M149" s="478"/>
      <c r="N149" s="479" t="s">
        <v>2514</v>
      </c>
      <c r="O149" s="466">
        <v>0</v>
      </c>
      <c r="P149" s="466">
        <f t="shared" si="1"/>
        <v>0</v>
      </c>
      <c r="Q149" s="466">
        <v>1.0000000000000001E-5</v>
      </c>
      <c r="R149" s="466">
        <f t="shared" si="2"/>
        <v>1.2000000000000002E-4</v>
      </c>
      <c r="S149" s="466">
        <v>0</v>
      </c>
      <c r="T149" s="467">
        <f t="shared" si="3"/>
        <v>0</v>
      </c>
      <c r="AR149" s="468" t="s">
        <v>2556</v>
      </c>
      <c r="AT149" s="468" t="s">
        <v>548</v>
      </c>
      <c r="AU149" s="468" t="s">
        <v>11</v>
      </c>
      <c r="AY149" s="378" t="s">
        <v>2543</v>
      </c>
      <c r="BE149" s="469">
        <f t="shared" si="4"/>
        <v>0</v>
      </c>
      <c r="BF149" s="469">
        <f t="shared" si="5"/>
        <v>0</v>
      </c>
      <c r="BG149" s="469">
        <f t="shared" si="6"/>
        <v>0</v>
      </c>
      <c r="BH149" s="469">
        <f t="shared" si="7"/>
        <v>0</v>
      </c>
      <c r="BI149" s="469">
        <f t="shared" si="8"/>
        <v>0</v>
      </c>
      <c r="BJ149" s="378" t="s">
        <v>11</v>
      </c>
      <c r="BK149" s="469">
        <f t="shared" si="9"/>
        <v>0</v>
      </c>
      <c r="BL149" s="378" t="s">
        <v>2556</v>
      </c>
      <c r="BM149" s="468" t="s">
        <v>2598</v>
      </c>
    </row>
    <row r="150" spans="2:65" s="385" customFormat="1" ht="21.75" customHeight="1">
      <c r="B150" s="456"/>
      <c r="C150" s="457" t="s">
        <v>2480</v>
      </c>
      <c r="D150" s="457" t="s">
        <v>2545</v>
      </c>
      <c r="E150" s="458" t="s">
        <v>665</v>
      </c>
      <c r="F150" s="459" t="s">
        <v>2599</v>
      </c>
      <c r="G150" s="460" t="s">
        <v>102</v>
      </c>
      <c r="H150" s="461">
        <v>1</v>
      </c>
      <c r="I150" s="462">
        <v>0</v>
      </c>
      <c r="J150" s="462">
        <f t="shared" si="0"/>
        <v>0</v>
      </c>
      <c r="K150" s="463"/>
      <c r="L150" s="386"/>
      <c r="M150" s="464"/>
      <c r="N150" s="465" t="s">
        <v>2514</v>
      </c>
      <c r="O150" s="466">
        <v>0.47599999999999998</v>
      </c>
      <c r="P150" s="466">
        <f t="shared" si="1"/>
        <v>0.47599999999999998</v>
      </c>
      <c r="Q150" s="466">
        <v>0</v>
      </c>
      <c r="R150" s="466">
        <f t="shared" si="2"/>
        <v>0</v>
      </c>
      <c r="S150" s="466">
        <v>0</v>
      </c>
      <c r="T150" s="467">
        <f t="shared" si="3"/>
        <v>0</v>
      </c>
      <c r="AR150" s="468" t="s">
        <v>2553</v>
      </c>
      <c r="AT150" s="468" t="s">
        <v>2545</v>
      </c>
      <c r="AU150" s="468" t="s">
        <v>11</v>
      </c>
      <c r="AY150" s="378" t="s">
        <v>2543</v>
      </c>
      <c r="BE150" s="469">
        <f t="shared" si="4"/>
        <v>0</v>
      </c>
      <c r="BF150" s="469">
        <f t="shared" si="5"/>
        <v>0</v>
      </c>
      <c r="BG150" s="469">
        <f t="shared" si="6"/>
        <v>0</v>
      </c>
      <c r="BH150" s="469">
        <f t="shared" si="7"/>
        <v>0</v>
      </c>
      <c r="BI150" s="469">
        <f t="shared" si="8"/>
        <v>0</v>
      </c>
      <c r="BJ150" s="378" t="s">
        <v>11</v>
      </c>
      <c r="BK150" s="469">
        <f t="shared" si="9"/>
        <v>0</v>
      </c>
      <c r="BL150" s="378" t="s">
        <v>2553</v>
      </c>
      <c r="BM150" s="468" t="s">
        <v>2600</v>
      </c>
    </row>
    <row r="151" spans="2:65" s="385" customFormat="1" ht="16.5" customHeight="1">
      <c r="B151" s="456"/>
      <c r="C151" s="470" t="s">
        <v>2483</v>
      </c>
      <c r="D151" s="470" t="s">
        <v>548</v>
      </c>
      <c r="E151" s="471" t="s">
        <v>666</v>
      </c>
      <c r="F151" s="472" t="s">
        <v>2601</v>
      </c>
      <c r="G151" s="473" t="s">
        <v>102</v>
      </c>
      <c r="H151" s="474">
        <v>1</v>
      </c>
      <c r="I151" s="475">
        <v>0</v>
      </c>
      <c r="J151" s="475">
        <f t="shared" si="0"/>
        <v>0</v>
      </c>
      <c r="K151" s="476"/>
      <c r="L151" s="477"/>
      <c r="M151" s="478"/>
      <c r="N151" s="479" t="s">
        <v>2514</v>
      </c>
      <c r="O151" s="466">
        <v>0</v>
      </c>
      <c r="P151" s="466">
        <f t="shared" si="1"/>
        <v>0</v>
      </c>
      <c r="Q151" s="466">
        <v>6.9999999999999994E-5</v>
      </c>
      <c r="R151" s="466">
        <f t="shared" si="2"/>
        <v>6.9999999999999994E-5</v>
      </c>
      <c r="S151" s="466">
        <v>0</v>
      </c>
      <c r="T151" s="467">
        <f t="shared" si="3"/>
        <v>0</v>
      </c>
      <c r="AR151" s="468" t="s">
        <v>2556</v>
      </c>
      <c r="AT151" s="468" t="s">
        <v>548</v>
      </c>
      <c r="AU151" s="468" t="s">
        <v>11</v>
      </c>
      <c r="AY151" s="378" t="s">
        <v>2543</v>
      </c>
      <c r="BE151" s="469">
        <f t="shared" si="4"/>
        <v>0</v>
      </c>
      <c r="BF151" s="469">
        <f t="shared" si="5"/>
        <v>0</v>
      </c>
      <c r="BG151" s="469">
        <f t="shared" si="6"/>
        <v>0</v>
      </c>
      <c r="BH151" s="469">
        <f t="shared" si="7"/>
        <v>0</v>
      </c>
      <c r="BI151" s="469">
        <f t="shared" si="8"/>
        <v>0</v>
      </c>
      <c r="BJ151" s="378" t="s">
        <v>11</v>
      </c>
      <c r="BK151" s="469">
        <f t="shared" si="9"/>
        <v>0</v>
      </c>
      <c r="BL151" s="378" t="s">
        <v>2556</v>
      </c>
      <c r="BM151" s="468" t="s">
        <v>2602</v>
      </c>
    </row>
    <row r="152" spans="2:65" s="385" customFormat="1" ht="16.5" customHeight="1">
      <c r="B152" s="456"/>
      <c r="C152" s="457" t="s">
        <v>2485</v>
      </c>
      <c r="D152" s="457" t="s">
        <v>2545</v>
      </c>
      <c r="E152" s="458" t="s">
        <v>667</v>
      </c>
      <c r="F152" s="459" t="s">
        <v>2603</v>
      </c>
      <c r="G152" s="460" t="s">
        <v>102</v>
      </c>
      <c r="H152" s="461">
        <v>12</v>
      </c>
      <c r="I152" s="462">
        <v>0</v>
      </c>
      <c r="J152" s="462">
        <f t="shared" si="0"/>
        <v>0</v>
      </c>
      <c r="K152" s="463"/>
      <c r="L152" s="386"/>
      <c r="M152" s="464"/>
      <c r="N152" s="465" t="s">
        <v>2514</v>
      </c>
      <c r="O152" s="466">
        <v>0.26</v>
      </c>
      <c r="P152" s="466">
        <f t="shared" si="1"/>
        <v>3.12</v>
      </c>
      <c r="Q152" s="466">
        <v>0</v>
      </c>
      <c r="R152" s="466">
        <f t="shared" si="2"/>
        <v>0</v>
      </c>
      <c r="S152" s="466">
        <v>0</v>
      </c>
      <c r="T152" s="467">
        <f t="shared" si="3"/>
        <v>0</v>
      </c>
      <c r="AR152" s="468" t="s">
        <v>2553</v>
      </c>
      <c r="AT152" s="468" t="s">
        <v>2545</v>
      </c>
      <c r="AU152" s="468" t="s">
        <v>11</v>
      </c>
      <c r="AY152" s="378" t="s">
        <v>2543</v>
      </c>
      <c r="BE152" s="469">
        <f t="shared" si="4"/>
        <v>0</v>
      </c>
      <c r="BF152" s="469">
        <f t="shared" si="5"/>
        <v>0</v>
      </c>
      <c r="BG152" s="469">
        <f t="shared" si="6"/>
        <v>0</v>
      </c>
      <c r="BH152" s="469">
        <f t="shared" si="7"/>
        <v>0</v>
      </c>
      <c r="BI152" s="469">
        <f t="shared" si="8"/>
        <v>0</v>
      </c>
      <c r="BJ152" s="378" t="s">
        <v>11</v>
      </c>
      <c r="BK152" s="469">
        <f t="shared" si="9"/>
        <v>0</v>
      </c>
      <c r="BL152" s="378" t="s">
        <v>2553</v>
      </c>
      <c r="BM152" s="468" t="s">
        <v>2604</v>
      </c>
    </row>
    <row r="153" spans="2:65" s="385" customFormat="1" ht="33" customHeight="1">
      <c r="B153" s="456"/>
      <c r="C153" s="470" t="s">
        <v>2487</v>
      </c>
      <c r="D153" s="470" t="s">
        <v>548</v>
      </c>
      <c r="E153" s="471" t="s">
        <v>669</v>
      </c>
      <c r="F153" s="472" t="s">
        <v>2605</v>
      </c>
      <c r="G153" s="473" t="s">
        <v>102</v>
      </c>
      <c r="H153" s="474">
        <v>3</v>
      </c>
      <c r="I153" s="475">
        <v>0</v>
      </c>
      <c r="J153" s="475">
        <f t="shared" si="0"/>
        <v>0</v>
      </c>
      <c r="K153" s="476"/>
      <c r="L153" s="477"/>
      <c r="M153" s="478"/>
      <c r="N153" s="479" t="s">
        <v>2514</v>
      </c>
      <c r="O153" s="466">
        <v>0</v>
      </c>
      <c r="P153" s="466">
        <f t="shared" si="1"/>
        <v>0</v>
      </c>
      <c r="Q153" s="466">
        <v>2.5000000000000001E-4</v>
      </c>
      <c r="R153" s="466">
        <f t="shared" si="2"/>
        <v>7.5000000000000002E-4</v>
      </c>
      <c r="S153" s="466">
        <v>0</v>
      </c>
      <c r="T153" s="467">
        <f t="shared" si="3"/>
        <v>0</v>
      </c>
      <c r="AR153" s="468" t="s">
        <v>2556</v>
      </c>
      <c r="AT153" s="468" t="s">
        <v>548</v>
      </c>
      <c r="AU153" s="468" t="s">
        <v>11</v>
      </c>
      <c r="AY153" s="378" t="s">
        <v>2543</v>
      </c>
      <c r="BE153" s="469">
        <f t="shared" si="4"/>
        <v>0</v>
      </c>
      <c r="BF153" s="469">
        <f t="shared" si="5"/>
        <v>0</v>
      </c>
      <c r="BG153" s="469">
        <f t="shared" si="6"/>
        <v>0</v>
      </c>
      <c r="BH153" s="469">
        <f t="shared" si="7"/>
        <v>0</v>
      </c>
      <c r="BI153" s="469">
        <f t="shared" si="8"/>
        <v>0</v>
      </c>
      <c r="BJ153" s="378" t="s">
        <v>11</v>
      </c>
      <c r="BK153" s="469">
        <f t="shared" si="9"/>
        <v>0</v>
      </c>
      <c r="BL153" s="378" t="s">
        <v>2556</v>
      </c>
      <c r="BM153" s="468" t="s">
        <v>2606</v>
      </c>
    </row>
    <row r="154" spans="2:65" s="385" customFormat="1" ht="33" customHeight="1">
      <c r="B154" s="456"/>
      <c r="C154" s="470" t="s">
        <v>2607</v>
      </c>
      <c r="D154" s="470" t="s">
        <v>548</v>
      </c>
      <c r="E154" s="471" t="s">
        <v>671</v>
      </c>
      <c r="F154" s="472" t="s">
        <v>2608</v>
      </c>
      <c r="G154" s="473" t="s">
        <v>102</v>
      </c>
      <c r="H154" s="474">
        <v>9</v>
      </c>
      <c r="I154" s="475">
        <v>0</v>
      </c>
      <c r="J154" s="475">
        <f t="shared" si="0"/>
        <v>0</v>
      </c>
      <c r="K154" s="476"/>
      <c r="L154" s="477"/>
      <c r="M154" s="478"/>
      <c r="N154" s="479" t="s">
        <v>2514</v>
      </c>
      <c r="O154" s="466">
        <v>0</v>
      </c>
      <c r="P154" s="466">
        <f t="shared" si="1"/>
        <v>0</v>
      </c>
      <c r="Q154" s="466">
        <v>2.5000000000000001E-4</v>
      </c>
      <c r="R154" s="466">
        <f t="shared" si="2"/>
        <v>2.2500000000000003E-3</v>
      </c>
      <c r="S154" s="466">
        <v>0</v>
      </c>
      <c r="T154" s="467">
        <f t="shared" si="3"/>
        <v>0</v>
      </c>
      <c r="AR154" s="468" t="s">
        <v>2556</v>
      </c>
      <c r="AT154" s="468" t="s">
        <v>548</v>
      </c>
      <c r="AU154" s="468" t="s">
        <v>11</v>
      </c>
      <c r="AY154" s="378" t="s">
        <v>2543</v>
      </c>
      <c r="BE154" s="469">
        <f t="shared" si="4"/>
        <v>0</v>
      </c>
      <c r="BF154" s="469">
        <f t="shared" si="5"/>
        <v>0</v>
      </c>
      <c r="BG154" s="469">
        <f t="shared" si="6"/>
        <v>0</v>
      </c>
      <c r="BH154" s="469">
        <f t="shared" si="7"/>
        <v>0</v>
      </c>
      <c r="BI154" s="469">
        <f t="shared" si="8"/>
        <v>0</v>
      </c>
      <c r="BJ154" s="378" t="s">
        <v>11</v>
      </c>
      <c r="BK154" s="469">
        <f t="shared" si="9"/>
        <v>0</v>
      </c>
      <c r="BL154" s="378" t="s">
        <v>2556</v>
      </c>
      <c r="BM154" s="468" t="s">
        <v>2609</v>
      </c>
    </row>
    <row r="155" spans="2:65" s="385" customFormat="1" ht="16.5" customHeight="1">
      <c r="B155" s="456"/>
      <c r="C155" s="457" t="s">
        <v>2610</v>
      </c>
      <c r="D155" s="457" t="s">
        <v>2545</v>
      </c>
      <c r="E155" s="458" t="s">
        <v>673</v>
      </c>
      <c r="F155" s="459" t="s">
        <v>2611</v>
      </c>
      <c r="G155" s="460" t="s">
        <v>102</v>
      </c>
      <c r="H155" s="461">
        <v>10</v>
      </c>
      <c r="I155" s="462">
        <v>0</v>
      </c>
      <c r="J155" s="462">
        <f t="shared" si="0"/>
        <v>0</v>
      </c>
      <c r="K155" s="463"/>
      <c r="L155" s="386"/>
      <c r="M155" s="464"/>
      <c r="N155" s="465" t="s">
        <v>2514</v>
      </c>
      <c r="O155" s="466">
        <v>0.35</v>
      </c>
      <c r="P155" s="466">
        <f t="shared" si="1"/>
        <v>3.5</v>
      </c>
      <c r="Q155" s="466">
        <v>0</v>
      </c>
      <c r="R155" s="466">
        <f t="shared" si="2"/>
        <v>0</v>
      </c>
      <c r="S155" s="466">
        <v>0</v>
      </c>
      <c r="T155" s="467">
        <f t="shared" si="3"/>
        <v>0</v>
      </c>
      <c r="AR155" s="468" t="s">
        <v>2553</v>
      </c>
      <c r="AT155" s="468" t="s">
        <v>2545</v>
      </c>
      <c r="AU155" s="468" t="s">
        <v>11</v>
      </c>
      <c r="AY155" s="378" t="s">
        <v>2543</v>
      </c>
      <c r="BE155" s="469">
        <f t="shared" si="4"/>
        <v>0</v>
      </c>
      <c r="BF155" s="469">
        <f t="shared" si="5"/>
        <v>0</v>
      </c>
      <c r="BG155" s="469">
        <f t="shared" si="6"/>
        <v>0</v>
      </c>
      <c r="BH155" s="469">
        <f t="shared" si="7"/>
        <v>0</v>
      </c>
      <c r="BI155" s="469">
        <f t="shared" si="8"/>
        <v>0</v>
      </c>
      <c r="BJ155" s="378" t="s">
        <v>11</v>
      </c>
      <c r="BK155" s="469">
        <f t="shared" si="9"/>
        <v>0</v>
      </c>
      <c r="BL155" s="378" t="s">
        <v>2553</v>
      </c>
      <c r="BM155" s="468" t="s">
        <v>2612</v>
      </c>
    </row>
    <row r="156" spans="2:65" s="385" customFormat="1" ht="16.5" customHeight="1">
      <c r="B156" s="456"/>
      <c r="C156" s="470" t="s">
        <v>2613</v>
      </c>
      <c r="D156" s="470" t="s">
        <v>548</v>
      </c>
      <c r="E156" s="471" t="s">
        <v>675</v>
      </c>
      <c r="F156" s="472" t="s">
        <v>2614</v>
      </c>
      <c r="G156" s="473" t="s">
        <v>102</v>
      </c>
      <c r="H156" s="474">
        <v>1</v>
      </c>
      <c r="I156" s="475">
        <v>0</v>
      </c>
      <c r="J156" s="475">
        <f t="shared" si="0"/>
        <v>0</v>
      </c>
      <c r="K156" s="476"/>
      <c r="L156" s="477"/>
      <c r="M156" s="478"/>
      <c r="N156" s="479" t="s">
        <v>2514</v>
      </c>
      <c r="O156" s="466">
        <v>0</v>
      </c>
      <c r="P156" s="466">
        <f t="shared" si="1"/>
        <v>0</v>
      </c>
      <c r="Q156" s="466">
        <v>4.2000000000000002E-4</v>
      </c>
      <c r="R156" s="466">
        <f t="shared" si="2"/>
        <v>4.2000000000000002E-4</v>
      </c>
      <c r="S156" s="466">
        <v>0</v>
      </c>
      <c r="T156" s="467">
        <f t="shared" si="3"/>
        <v>0</v>
      </c>
      <c r="AR156" s="468" t="s">
        <v>2556</v>
      </c>
      <c r="AT156" s="468" t="s">
        <v>548</v>
      </c>
      <c r="AU156" s="468" t="s">
        <v>11</v>
      </c>
      <c r="AY156" s="378" t="s">
        <v>2543</v>
      </c>
      <c r="BE156" s="469">
        <f t="shared" si="4"/>
        <v>0</v>
      </c>
      <c r="BF156" s="469">
        <f t="shared" si="5"/>
        <v>0</v>
      </c>
      <c r="BG156" s="469">
        <f t="shared" si="6"/>
        <v>0</v>
      </c>
      <c r="BH156" s="469">
        <f t="shared" si="7"/>
        <v>0</v>
      </c>
      <c r="BI156" s="469">
        <f t="shared" si="8"/>
        <v>0</v>
      </c>
      <c r="BJ156" s="378" t="s">
        <v>11</v>
      </c>
      <c r="BK156" s="469">
        <f t="shared" si="9"/>
        <v>0</v>
      </c>
      <c r="BL156" s="378" t="s">
        <v>2556</v>
      </c>
      <c r="BM156" s="468" t="s">
        <v>2615</v>
      </c>
    </row>
    <row r="157" spans="2:65" s="385" customFormat="1" ht="16.5" customHeight="1">
      <c r="B157" s="456"/>
      <c r="C157" s="470" t="s">
        <v>2616</v>
      </c>
      <c r="D157" s="470" t="s">
        <v>548</v>
      </c>
      <c r="E157" s="471" t="s">
        <v>676</v>
      </c>
      <c r="F157" s="472" t="s">
        <v>2617</v>
      </c>
      <c r="G157" s="473" t="s">
        <v>102</v>
      </c>
      <c r="H157" s="474">
        <v>9</v>
      </c>
      <c r="I157" s="475">
        <v>0</v>
      </c>
      <c r="J157" s="475">
        <f t="shared" si="0"/>
        <v>0</v>
      </c>
      <c r="K157" s="476"/>
      <c r="L157" s="477"/>
      <c r="M157" s="478"/>
      <c r="N157" s="479" t="s">
        <v>2514</v>
      </c>
      <c r="O157" s="466">
        <v>0</v>
      </c>
      <c r="P157" s="466">
        <f t="shared" si="1"/>
        <v>0</v>
      </c>
      <c r="Q157" s="466">
        <v>4.2999999999999999E-4</v>
      </c>
      <c r="R157" s="466">
        <f t="shared" si="2"/>
        <v>3.8699999999999997E-3</v>
      </c>
      <c r="S157" s="466">
        <v>0</v>
      </c>
      <c r="T157" s="467">
        <f t="shared" si="3"/>
        <v>0</v>
      </c>
      <c r="AR157" s="468" t="s">
        <v>2556</v>
      </c>
      <c r="AT157" s="468" t="s">
        <v>548</v>
      </c>
      <c r="AU157" s="468" t="s">
        <v>11</v>
      </c>
      <c r="AY157" s="378" t="s">
        <v>2543</v>
      </c>
      <c r="BE157" s="469">
        <f t="shared" si="4"/>
        <v>0</v>
      </c>
      <c r="BF157" s="469">
        <f t="shared" si="5"/>
        <v>0</v>
      </c>
      <c r="BG157" s="469">
        <f t="shared" si="6"/>
        <v>0</v>
      </c>
      <c r="BH157" s="469">
        <f t="shared" si="7"/>
        <v>0</v>
      </c>
      <c r="BI157" s="469">
        <f t="shared" si="8"/>
        <v>0</v>
      </c>
      <c r="BJ157" s="378" t="s">
        <v>11</v>
      </c>
      <c r="BK157" s="469">
        <f t="shared" si="9"/>
        <v>0</v>
      </c>
      <c r="BL157" s="378" t="s">
        <v>2556</v>
      </c>
      <c r="BM157" s="468" t="s">
        <v>2618</v>
      </c>
    </row>
    <row r="158" spans="2:65" s="385" customFormat="1" ht="16.5" customHeight="1">
      <c r="B158" s="456"/>
      <c r="C158" s="470" t="s">
        <v>2619</v>
      </c>
      <c r="D158" s="470" t="s">
        <v>548</v>
      </c>
      <c r="E158" s="471" t="s">
        <v>678</v>
      </c>
      <c r="F158" s="472" t="s">
        <v>2620</v>
      </c>
      <c r="G158" s="473" t="s">
        <v>102</v>
      </c>
      <c r="H158" s="474">
        <v>1</v>
      </c>
      <c r="I158" s="475">
        <v>0</v>
      </c>
      <c r="J158" s="475">
        <f t="shared" si="0"/>
        <v>0</v>
      </c>
      <c r="K158" s="476"/>
      <c r="L158" s="477"/>
      <c r="M158" s="478"/>
      <c r="N158" s="479" t="s">
        <v>2514</v>
      </c>
      <c r="O158" s="466">
        <v>0</v>
      </c>
      <c r="P158" s="466">
        <f t="shared" si="1"/>
        <v>0</v>
      </c>
      <c r="Q158" s="466">
        <v>4.4000000000000002E-4</v>
      </c>
      <c r="R158" s="466">
        <f t="shared" si="2"/>
        <v>4.4000000000000002E-4</v>
      </c>
      <c r="S158" s="466">
        <v>0</v>
      </c>
      <c r="T158" s="467">
        <f t="shared" si="3"/>
        <v>0</v>
      </c>
      <c r="AR158" s="468" t="s">
        <v>2556</v>
      </c>
      <c r="AT158" s="468" t="s">
        <v>548</v>
      </c>
      <c r="AU158" s="468" t="s">
        <v>11</v>
      </c>
      <c r="AY158" s="378" t="s">
        <v>2543</v>
      </c>
      <c r="BE158" s="469">
        <f t="shared" si="4"/>
        <v>0</v>
      </c>
      <c r="BF158" s="469">
        <f t="shared" si="5"/>
        <v>0</v>
      </c>
      <c r="BG158" s="469">
        <f t="shared" si="6"/>
        <v>0</v>
      </c>
      <c r="BH158" s="469">
        <f t="shared" si="7"/>
        <v>0</v>
      </c>
      <c r="BI158" s="469">
        <f t="shared" si="8"/>
        <v>0</v>
      </c>
      <c r="BJ158" s="378" t="s">
        <v>11</v>
      </c>
      <c r="BK158" s="469">
        <f t="shared" si="9"/>
        <v>0</v>
      </c>
      <c r="BL158" s="378" t="s">
        <v>2556</v>
      </c>
      <c r="BM158" s="468" t="s">
        <v>2621</v>
      </c>
    </row>
    <row r="159" spans="2:65" s="385" customFormat="1" ht="16.5" customHeight="1">
      <c r="B159" s="456"/>
      <c r="C159" s="470" t="s">
        <v>2622</v>
      </c>
      <c r="D159" s="470" t="s">
        <v>548</v>
      </c>
      <c r="E159" s="471" t="s">
        <v>680</v>
      </c>
      <c r="F159" s="472" t="s">
        <v>2623</v>
      </c>
      <c r="G159" s="473" t="s">
        <v>102</v>
      </c>
      <c r="H159" s="474">
        <v>1</v>
      </c>
      <c r="I159" s="475">
        <v>0</v>
      </c>
      <c r="J159" s="475">
        <f t="shared" si="0"/>
        <v>0</v>
      </c>
      <c r="K159" s="476"/>
      <c r="L159" s="477"/>
      <c r="M159" s="478"/>
      <c r="N159" s="479" t="s">
        <v>2514</v>
      </c>
      <c r="O159" s="466">
        <v>0</v>
      </c>
      <c r="P159" s="466">
        <f t="shared" si="1"/>
        <v>0</v>
      </c>
      <c r="Q159" s="466">
        <v>1.4999999999999999E-4</v>
      </c>
      <c r="R159" s="466">
        <f t="shared" si="2"/>
        <v>1.4999999999999999E-4</v>
      </c>
      <c r="S159" s="466">
        <v>0</v>
      </c>
      <c r="T159" s="467">
        <f t="shared" si="3"/>
        <v>0</v>
      </c>
      <c r="AR159" s="468" t="s">
        <v>2556</v>
      </c>
      <c r="AT159" s="468" t="s">
        <v>548</v>
      </c>
      <c r="AU159" s="468" t="s">
        <v>11</v>
      </c>
      <c r="AY159" s="378" t="s">
        <v>2543</v>
      </c>
      <c r="BE159" s="469">
        <f t="shared" si="4"/>
        <v>0</v>
      </c>
      <c r="BF159" s="469">
        <f t="shared" si="5"/>
        <v>0</v>
      </c>
      <c r="BG159" s="469">
        <f t="shared" si="6"/>
        <v>0</v>
      </c>
      <c r="BH159" s="469">
        <f t="shared" si="7"/>
        <v>0</v>
      </c>
      <c r="BI159" s="469">
        <f t="shared" si="8"/>
        <v>0</v>
      </c>
      <c r="BJ159" s="378" t="s">
        <v>11</v>
      </c>
      <c r="BK159" s="469">
        <f t="shared" si="9"/>
        <v>0</v>
      </c>
      <c r="BL159" s="378" t="s">
        <v>2556</v>
      </c>
      <c r="BM159" s="468" t="s">
        <v>2624</v>
      </c>
    </row>
    <row r="160" spans="2:65" s="385" customFormat="1" ht="16.5" customHeight="1">
      <c r="B160" s="456"/>
      <c r="C160" s="470" t="s">
        <v>2625</v>
      </c>
      <c r="D160" s="470" t="s">
        <v>548</v>
      </c>
      <c r="E160" s="471" t="s">
        <v>682</v>
      </c>
      <c r="F160" s="472" t="s">
        <v>2626</v>
      </c>
      <c r="G160" s="473" t="s">
        <v>102</v>
      </c>
      <c r="H160" s="474">
        <v>2</v>
      </c>
      <c r="I160" s="475">
        <v>0</v>
      </c>
      <c r="J160" s="475">
        <f t="shared" si="0"/>
        <v>0</v>
      </c>
      <c r="K160" s="476"/>
      <c r="L160" s="477"/>
      <c r="M160" s="478"/>
      <c r="N160" s="479" t="s">
        <v>2514</v>
      </c>
      <c r="O160" s="466">
        <v>0</v>
      </c>
      <c r="P160" s="466">
        <f t="shared" si="1"/>
        <v>0</v>
      </c>
      <c r="Q160" s="466">
        <v>1.4999999999999999E-4</v>
      </c>
      <c r="R160" s="466">
        <f t="shared" si="2"/>
        <v>2.9999999999999997E-4</v>
      </c>
      <c r="S160" s="466">
        <v>0</v>
      </c>
      <c r="T160" s="467">
        <f t="shared" si="3"/>
        <v>0</v>
      </c>
      <c r="AR160" s="468" t="s">
        <v>2556</v>
      </c>
      <c r="AT160" s="468" t="s">
        <v>548</v>
      </c>
      <c r="AU160" s="468" t="s">
        <v>11</v>
      </c>
      <c r="AY160" s="378" t="s">
        <v>2543</v>
      </c>
      <c r="BE160" s="469">
        <f t="shared" si="4"/>
        <v>0</v>
      </c>
      <c r="BF160" s="469">
        <f t="shared" si="5"/>
        <v>0</v>
      </c>
      <c r="BG160" s="469">
        <f t="shared" si="6"/>
        <v>0</v>
      </c>
      <c r="BH160" s="469">
        <f t="shared" si="7"/>
        <v>0</v>
      </c>
      <c r="BI160" s="469">
        <f t="shared" si="8"/>
        <v>0</v>
      </c>
      <c r="BJ160" s="378" t="s">
        <v>11</v>
      </c>
      <c r="BK160" s="469">
        <f t="shared" si="9"/>
        <v>0</v>
      </c>
      <c r="BL160" s="378" t="s">
        <v>2556</v>
      </c>
      <c r="BM160" s="468" t="s">
        <v>2627</v>
      </c>
    </row>
    <row r="161" spans="2:65" s="385" customFormat="1" ht="16.5" customHeight="1">
      <c r="B161" s="456"/>
      <c r="C161" s="457" t="s">
        <v>2628</v>
      </c>
      <c r="D161" s="457" t="s">
        <v>2545</v>
      </c>
      <c r="E161" s="458" t="s">
        <v>684</v>
      </c>
      <c r="F161" s="459" t="s">
        <v>2629</v>
      </c>
      <c r="G161" s="460" t="s">
        <v>102</v>
      </c>
      <c r="H161" s="461">
        <v>1</v>
      </c>
      <c r="I161" s="462">
        <v>0</v>
      </c>
      <c r="J161" s="462">
        <f t="shared" si="0"/>
        <v>0</v>
      </c>
      <c r="K161" s="463"/>
      <c r="L161" s="386"/>
      <c r="M161" s="464"/>
      <c r="N161" s="465" t="s">
        <v>2514</v>
      </c>
      <c r="O161" s="466">
        <v>0.5</v>
      </c>
      <c r="P161" s="466">
        <f t="shared" si="1"/>
        <v>0.5</v>
      </c>
      <c r="Q161" s="466">
        <v>0</v>
      </c>
      <c r="R161" s="466">
        <f t="shared" si="2"/>
        <v>0</v>
      </c>
      <c r="S161" s="466">
        <v>0</v>
      </c>
      <c r="T161" s="467">
        <f t="shared" si="3"/>
        <v>0</v>
      </c>
      <c r="AR161" s="468" t="s">
        <v>2553</v>
      </c>
      <c r="AT161" s="468" t="s">
        <v>2545</v>
      </c>
      <c r="AU161" s="468" t="s">
        <v>11</v>
      </c>
      <c r="AY161" s="378" t="s">
        <v>2543</v>
      </c>
      <c r="BE161" s="469">
        <f t="shared" si="4"/>
        <v>0</v>
      </c>
      <c r="BF161" s="469">
        <f t="shared" si="5"/>
        <v>0</v>
      </c>
      <c r="BG161" s="469">
        <f t="shared" si="6"/>
        <v>0</v>
      </c>
      <c r="BH161" s="469">
        <f t="shared" si="7"/>
        <v>0</v>
      </c>
      <c r="BI161" s="469">
        <f t="shared" si="8"/>
        <v>0</v>
      </c>
      <c r="BJ161" s="378" t="s">
        <v>11</v>
      </c>
      <c r="BK161" s="469">
        <f t="shared" si="9"/>
        <v>0</v>
      </c>
      <c r="BL161" s="378" t="s">
        <v>2553</v>
      </c>
      <c r="BM161" s="468" t="s">
        <v>2630</v>
      </c>
    </row>
    <row r="162" spans="2:65" s="385" customFormat="1" ht="16.5" customHeight="1">
      <c r="B162" s="456"/>
      <c r="C162" s="470" t="s">
        <v>2631</v>
      </c>
      <c r="D162" s="470" t="s">
        <v>548</v>
      </c>
      <c r="E162" s="471" t="s">
        <v>686</v>
      </c>
      <c r="F162" s="472" t="s">
        <v>2632</v>
      </c>
      <c r="G162" s="473" t="s">
        <v>102</v>
      </c>
      <c r="H162" s="474">
        <v>1</v>
      </c>
      <c r="I162" s="475">
        <v>0</v>
      </c>
      <c r="J162" s="475">
        <f t="shared" si="0"/>
        <v>0</v>
      </c>
      <c r="K162" s="476"/>
      <c r="L162" s="477"/>
      <c r="M162" s="478"/>
      <c r="N162" s="479" t="s">
        <v>2514</v>
      </c>
      <c r="O162" s="466">
        <v>0</v>
      </c>
      <c r="P162" s="466">
        <f t="shared" si="1"/>
        <v>0</v>
      </c>
      <c r="Q162" s="466">
        <v>2.7999999999999998E-4</v>
      </c>
      <c r="R162" s="466">
        <f t="shared" si="2"/>
        <v>2.7999999999999998E-4</v>
      </c>
      <c r="S162" s="466">
        <v>0</v>
      </c>
      <c r="T162" s="467">
        <f t="shared" si="3"/>
        <v>0</v>
      </c>
      <c r="AR162" s="468" t="s">
        <v>2556</v>
      </c>
      <c r="AT162" s="468" t="s">
        <v>548</v>
      </c>
      <c r="AU162" s="468" t="s">
        <v>11</v>
      </c>
      <c r="AY162" s="378" t="s">
        <v>2543</v>
      </c>
      <c r="BE162" s="469">
        <f t="shared" si="4"/>
        <v>0</v>
      </c>
      <c r="BF162" s="469">
        <f t="shared" si="5"/>
        <v>0</v>
      </c>
      <c r="BG162" s="469">
        <f t="shared" si="6"/>
        <v>0</v>
      </c>
      <c r="BH162" s="469">
        <f t="shared" si="7"/>
        <v>0</v>
      </c>
      <c r="BI162" s="469">
        <f t="shared" si="8"/>
        <v>0</v>
      </c>
      <c r="BJ162" s="378" t="s">
        <v>11</v>
      </c>
      <c r="BK162" s="469">
        <f t="shared" si="9"/>
        <v>0</v>
      </c>
      <c r="BL162" s="378" t="s">
        <v>2556</v>
      </c>
      <c r="BM162" s="468" t="s">
        <v>2633</v>
      </c>
    </row>
    <row r="163" spans="2:65" s="385" customFormat="1" ht="21.75" customHeight="1">
      <c r="B163" s="456"/>
      <c r="C163" s="457" t="s">
        <v>2634</v>
      </c>
      <c r="D163" s="457" t="s">
        <v>2545</v>
      </c>
      <c r="E163" s="458" t="s">
        <v>688</v>
      </c>
      <c r="F163" s="459" t="s">
        <v>2635</v>
      </c>
      <c r="G163" s="460" t="s">
        <v>102</v>
      </c>
      <c r="H163" s="461">
        <v>1</v>
      </c>
      <c r="I163" s="462">
        <v>0</v>
      </c>
      <c r="J163" s="462">
        <f t="shared" si="0"/>
        <v>0</v>
      </c>
      <c r="K163" s="463"/>
      <c r="L163" s="386"/>
      <c r="M163" s="464"/>
      <c r="N163" s="465" t="s">
        <v>2514</v>
      </c>
      <c r="O163" s="466">
        <v>1.58</v>
      </c>
      <c r="P163" s="466">
        <f t="shared" si="1"/>
        <v>1.58</v>
      </c>
      <c r="Q163" s="466">
        <v>0</v>
      </c>
      <c r="R163" s="466">
        <f t="shared" si="2"/>
        <v>0</v>
      </c>
      <c r="S163" s="466">
        <v>0</v>
      </c>
      <c r="T163" s="467">
        <f t="shared" si="3"/>
        <v>0</v>
      </c>
      <c r="AR163" s="468" t="s">
        <v>2553</v>
      </c>
      <c r="AT163" s="468" t="s">
        <v>2545</v>
      </c>
      <c r="AU163" s="468" t="s">
        <v>11</v>
      </c>
      <c r="AY163" s="378" t="s">
        <v>2543</v>
      </c>
      <c r="BE163" s="469">
        <f t="shared" si="4"/>
        <v>0</v>
      </c>
      <c r="BF163" s="469">
        <f t="shared" si="5"/>
        <v>0</v>
      </c>
      <c r="BG163" s="469">
        <f t="shared" si="6"/>
        <v>0</v>
      </c>
      <c r="BH163" s="469">
        <f t="shared" si="7"/>
        <v>0</v>
      </c>
      <c r="BI163" s="469">
        <f t="shared" si="8"/>
        <v>0</v>
      </c>
      <c r="BJ163" s="378" t="s">
        <v>11</v>
      </c>
      <c r="BK163" s="469">
        <f t="shared" si="9"/>
        <v>0</v>
      </c>
      <c r="BL163" s="378" t="s">
        <v>2553</v>
      </c>
      <c r="BM163" s="468" t="s">
        <v>2636</v>
      </c>
    </row>
    <row r="164" spans="2:65" s="385" customFormat="1" ht="16.5" customHeight="1">
      <c r="B164" s="456"/>
      <c r="C164" s="470" t="s">
        <v>2637</v>
      </c>
      <c r="D164" s="470" t="s">
        <v>548</v>
      </c>
      <c r="E164" s="471" t="s">
        <v>689</v>
      </c>
      <c r="F164" s="472" t="s">
        <v>2638</v>
      </c>
      <c r="G164" s="473" t="s">
        <v>102</v>
      </c>
      <c r="H164" s="474">
        <v>1</v>
      </c>
      <c r="I164" s="475">
        <v>0</v>
      </c>
      <c r="J164" s="475">
        <f t="shared" si="0"/>
        <v>0</v>
      </c>
      <c r="K164" s="476"/>
      <c r="L164" s="477"/>
      <c r="M164" s="478"/>
      <c r="N164" s="479" t="s">
        <v>2514</v>
      </c>
      <c r="O164" s="466">
        <v>0</v>
      </c>
      <c r="P164" s="466">
        <f t="shared" si="1"/>
        <v>0</v>
      </c>
      <c r="Q164" s="466">
        <v>1.35E-2</v>
      </c>
      <c r="R164" s="466">
        <f t="shared" si="2"/>
        <v>1.35E-2</v>
      </c>
      <c r="S164" s="466">
        <v>0</v>
      </c>
      <c r="T164" s="467">
        <f t="shared" si="3"/>
        <v>0</v>
      </c>
      <c r="AR164" s="468" t="s">
        <v>2556</v>
      </c>
      <c r="AT164" s="468" t="s">
        <v>548</v>
      </c>
      <c r="AU164" s="468" t="s">
        <v>11</v>
      </c>
      <c r="AY164" s="378" t="s">
        <v>2543</v>
      </c>
      <c r="BE164" s="469">
        <f t="shared" si="4"/>
        <v>0</v>
      </c>
      <c r="BF164" s="469">
        <f t="shared" si="5"/>
        <v>0</v>
      </c>
      <c r="BG164" s="469">
        <f t="shared" si="6"/>
        <v>0</v>
      </c>
      <c r="BH164" s="469">
        <f t="shared" si="7"/>
        <v>0</v>
      </c>
      <c r="BI164" s="469">
        <f t="shared" si="8"/>
        <v>0</v>
      </c>
      <c r="BJ164" s="378" t="s">
        <v>11</v>
      </c>
      <c r="BK164" s="469">
        <f t="shared" si="9"/>
        <v>0</v>
      </c>
      <c r="BL164" s="378" t="s">
        <v>2556</v>
      </c>
      <c r="BM164" s="468" t="s">
        <v>2639</v>
      </c>
    </row>
    <row r="165" spans="2:65" s="385" customFormat="1" ht="16.5" customHeight="1">
      <c r="B165" s="456"/>
      <c r="C165" s="457" t="s">
        <v>2640</v>
      </c>
      <c r="D165" s="457" t="s">
        <v>2545</v>
      </c>
      <c r="E165" s="458" t="s">
        <v>690</v>
      </c>
      <c r="F165" s="459" t="s">
        <v>2641</v>
      </c>
      <c r="G165" s="460" t="s">
        <v>102</v>
      </c>
      <c r="H165" s="461">
        <v>24</v>
      </c>
      <c r="I165" s="462">
        <v>0</v>
      </c>
      <c r="J165" s="462">
        <f t="shared" si="0"/>
        <v>0</v>
      </c>
      <c r="K165" s="463"/>
      <c r="L165" s="386"/>
      <c r="M165" s="464"/>
      <c r="N165" s="465" t="s">
        <v>2514</v>
      </c>
      <c r="O165" s="466">
        <v>0.33</v>
      </c>
      <c r="P165" s="466">
        <f t="shared" si="1"/>
        <v>7.92</v>
      </c>
      <c r="Q165" s="466">
        <v>0</v>
      </c>
      <c r="R165" s="466">
        <f t="shared" si="2"/>
        <v>0</v>
      </c>
      <c r="S165" s="466">
        <v>0</v>
      </c>
      <c r="T165" s="467">
        <f t="shared" si="3"/>
        <v>0</v>
      </c>
      <c r="AR165" s="468" t="s">
        <v>2553</v>
      </c>
      <c r="AT165" s="468" t="s">
        <v>2545</v>
      </c>
      <c r="AU165" s="468" t="s">
        <v>11</v>
      </c>
      <c r="AY165" s="378" t="s">
        <v>2543</v>
      </c>
      <c r="BE165" s="469">
        <f t="shared" si="4"/>
        <v>0</v>
      </c>
      <c r="BF165" s="469">
        <f t="shared" si="5"/>
        <v>0</v>
      </c>
      <c r="BG165" s="469">
        <f t="shared" si="6"/>
        <v>0</v>
      </c>
      <c r="BH165" s="469">
        <f t="shared" si="7"/>
        <v>0</v>
      </c>
      <c r="BI165" s="469">
        <f t="shared" si="8"/>
        <v>0</v>
      </c>
      <c r="BJ165" s="378" t="s">
        <v>11</v>
      </c>
      <c r="BK165" s="469">
        <f t="shared" si="9"/>
        <v>0</v>
      </c>
      <c r="BL165" s="378" t="s">
        <v>2553</v>
      </c>
      <c r="BM165" s="468" t="s">
        <v>2642</v>
      </c>
    </row>
    <row r="166" spans="2:65" s="385" customFormat="1" ht="16.5" customHeight="1">
      <c r="B166" s="456"/>
      <c r="C166" s="470" t="s">
        <v>2643</v>
      </c>
      <c r="D166" s="470" t="s">
        <v>548</v>
      </c>
      <c r="E166" s="471" t="s">
        <v>692</v>
      </c>
      <c r="F166" s="472" t="s">
        <v>2644</v>
      </c>
      <c r="G166" s="473" t="s">
        <v>102</v>
      </c>
      <c r="H166" s="474">
        <v>14</v>
      </c>
      <c r="I166" s="475">
        <v>0</v>
      </c>
      <c r="J166" s="475">
        <f t="shared" si="0"/>
        <v>0</v>
      </c>
      <c r="K166" s="476"/>
      <c r="L166" s="477"/>
      <c r="M166" s="478"/>
      <c r="N166" s="479" t="s">
        <v>2514</v>
      </c>
      <c r="O166" s="466">
        <v>0</v>
      </c>
      <c r="P166" s="466">
        <f t="shared" si="1"/>
        <v>0</v>
      </c>
      <c r="Q166" s="466">
        <v>1.0399999999999999E-3</v>
      </c>
      <c r="R166" s="466">
        <f t="shared" si="2"/>
        <v>1.4559999999999998E-2</v>
      </c>
      <c r="S166" s="466">
        <v>0</v>
      </c>
      <c r="T166" s="467">
        <f t="shared" si="3"/>
        <v>0</v>
      </c>
      <c r="AR166" s="468" t="s">
        <v>2556</v>
      </c>
      <c r="AT166" s="468" t="s">
        <v>548</v>
      </c>
      <c r="AU166" s="468" t="s">
        <v>11</v>
      </c>
      <c r="AY166" s="378" t="s">
        <v>2543</v>
      </c>
      <c r="BE166" s="469">
        <f t="shared" si="4"/>
        <v>0</v>
      </c>
      <c r="BF166" s="469">
        <f t="shared" si="5"/>
        <v>0</v>
      </c>
      <c r="BG166" s="469">
        <f t="shared" si="6"/>
        <v>0</v>
      </c>
      <c r="BH166" s="469">
        <f t="shared" si="7"/>
        <v>0</v>
      </c>
      <c r="BI166" s="469">
        <f t="shared" si="8"/>
        <v>0</v>
      </c>
      <c r="BJ166" s="378" t="s">
        <v>11</v>
      </c>
      <c r="BK166" s="469">
        <f t="shared" si="9"/>
        <v>0</v>
      </c>
      <c r="BL166" s="378" t="s">
        <v>2556</v>
      </c>
      <c r="BM166" s="468" t="s">
        <v>2645</v>
      </c>
    </row>
    <row r="167" spans="2:65" s="385" customFormat="1" ht="16.5" customHeight="1">
      <c r="B167" s="456"/>
      <c r="C167" s="470" t="s">
        <v>2646</v>
      </c>
      <c r="D167" s="470" t="s">
        <v>548</v>
      </c>
      <c r="E167" s="471" t="s">
        <v>693</v>
      </c>
      <c r="F167" s="472" t="s">
        <v>2647</v>
      </c>
      <c r="G167" s="473" t="s">
        <v>102</v>
      </c>
      <c r="H167" s="474">
        <v>3</v>
      </c>
      <c r="I167" s="475">
        <v>0</v>
      </c>
      <c r="J167" s="475">
        <f t="shared" si="0"/>
        <v>0</v>
      </c>
      <c r="K167" s="476"/>
      <c r="L167" s="477"/>
      <c r="M167" s="478"/>
      <c r="N167" s="479" t="s">
        <v>2514</v>
      </c>
      <c r="O167" s="466">
        <v>0</v>
      </c>
      <c r="P167" s="466">
        <f t="shared" si="1"/>
        <v>0</v>
      </c>
      <c r="Q167" s="466">
        <v>1.0399999999999999E-3</v>
      </c>
      <c r="R167" s="466">
        <f t="shared" si="2"/>
        <v>3.1199999999999995E-3</v>
      </c>
      <c r="S167" s="466">
        <v>0</v>
      </c>
      <c r="T167" s="467">
        <f t="shared" si="3"/>
        <v>0</v>
      </c>
      <c r="AR167" s="468" t="s">
        <v>2556</v>
      </c>
      <c r="AT167" s="468" t="s">
        <v>548</v>
      </c>
      <c r="AU167" s="468" t="s">
        <v>11</v>
      </c>
      <c r="AY167" s="378" t="s">
        <v>2543</v>
      </c>
      <c r="BE167" s="469">
        <f t="shared" si="4"/>
        <v>0</v>
      </c>
      <c r="BF167" s="469">
        <f t="shared" si="5"/>
        <v>0</v>
      </c>
      <c r="BG167" s="469">
        <f t="shared" si="6"/>
        <v>0</v>
      </c>
      <c r="BH167" s="469">
        <f t="shared" si="7"/>
        <v>0</v>
      </c>
      <c r="BI167" s="469">
        <f t="shared" si="8"/>
        <v>0</v>
      </c>
      <c r="BJ167" s="378" t="s">
        <v>11</v>
      </c>
      <c r="BK167" s="469">
        <f t="shared" si="9"/>
        <v>0</v>
      </c>
      <c r="BL167" s="378" t="s">
        <v>2556</v>
      </c>
      <c r="BM167" s="468" t="s">
        <v>2648</v>
      </c>
    </row>
    <row r="168" spans="2:65" s="385" customFormat="1" ht="16.5" customHeight="1">
      <c r="B168" s="456"/>
      <c r="C168" s="470" t="s">
        <v>2649</v>
      </c>
      <c r="D168" s="470" t="s">
        <v>548</v>
      </c>
      <c r="E168" s="471" t="s">
        <v>694</v>
      </c>
      <c r="F168" s="472" t="s">
        <v>2650</v>
      </c>
      <c r="G168" s="473" t="s">
        <v>102</v>
      </c>
      <c r="H168" s="474">
        <v>7</v>
      </c>
      <c r="I168" s="475">
        <v>0</v>
      </c>
      <c r="J168" s="475">
        <f t="shared" si="0"/>
        <v>0</v>
      </c>
      <c r="K168" s="476"/>
      <c r="L168" s="477"/>
      <c r="M168" s="478"/>
      <c r="N168" s="479" t="s">
        <v>2514</v>
      </c>
      <c r="O168" s="466">
        <v>0</v>
      </c>
      <c r="P168" s="466">
        <f t="shared" si="1"/>
        <v>0</v>
      </c>
      <c r="Q168" s="466">
        <v>2.7999999999999998E-4</v>
      </c>
      <c r="R168" s="466">
        <f t="shared" si="2"/>
        <v>1.9599999999999999E-3</v>
      </c>
      <c r="S168" s="466">
        <v>0</v>
      </c>
      <c r="T168" s="467">
        <f t="shared" si="3"/>
        <v>0</v>
      </c>
      <c r="AR168" s="468" t="s">
        <v>2556</v>
      </c>
      <c r="AT168" s="468" t="s">
        <v>548</v>
      </c>
      <c r="AU168" s="468" t="s">
        <v>11</v>
      </c>
      <c r="AY168" s="378" t="s">
        <v>2543</v>
      </c>
      <c r="BE168" s="469">
        <f t="shared" si="4"/>
        <v>0</v>
      </c>
      <c r="BF168" s="469">
        <f t="shared" si="5"/>
        <v>0</v>
      </c>
      <c r="BG168" s="469">
        <f t="shared" si="6"/>
        <v>0</v>
      </c>
      <c r="BH168" s="469">
        <f t="shared" si="7"/>
        <v>0</v>
      </c>
      <c r="BI168" s="469">
        <f t="shared" si="8"/>
        <v>0</v>
      </c>
      <c r="BJ168" s="378" t="s">
        <v>11</v>
      </c>
      <c r="BK168" s="469">
        <f t="shared" si="9"/>
        <v>0</v>
      </c>
      <c r="BL168" s="378" t="s">
        <v>2556</v>
      </c>
      <c r="BM168" s="468" t="s">
        <v>2651</v>
      </c>
    </row>
    <row r="169" spans="2:65" s="385" customFormat="1" ht="21.75" customHeight="1">
      <c r="B169" s="456"/>
      <c r="C169" s="457" t="s">
        <v>2652</v>
      </c>
      <c r="D169" s="457" t="s">
        <v>2545</v>
      </c>
      <c r="E169" s="458" t="s">
        <v>695</v>
      </c>
      <c r="F169" s="459" t="s">
        <v>2653</v>
      </c>
      <c r="G169" s="460" t="s">
        <v>102</v>
      </c>
      <c r="H169" s="461">
        <v>3</v>
      </c>
      <c r="I169" s="462">
        <v>0</v>
      </c>
      <c r="J169" s="462">
        <f t="shared" si="0"/>
        <v>0</v>
      </c>
      <c r="K169" s="463"/>
      <c r="L169" s="386"/>
      <c r="M169" s="464"/>
      <c r="N169" s="465" t="s">
        <v>2514</v>
      </c>
      <c r="O169" s="466">
        <v>0.31</v>
      </c>
      <c r="P169" s="466">
        <f t="shared" si="1"/>
        <v>0.92999999999999994</v>
      </c>
      <c r="Q169" s="466">
        <v>0</v>
      </c>
      <c r="R169" s="466">
        <f t="shared" si="2"/>
        <v>0</v>
      </c>
      <c r="S169" s="466">
        <v>0</v>
      </c>
      <c r="T169" s="467">
        <f t="shared" si="3"/>
        <v>0</v>
      </c>
      <c r="AR169" s="468" t="s">
        <v>2553</v>
      </c>
      <c r="AT169" s="468" t="s">
        <v>2545</v>
      </c>
      <c r="AU169" s="468" t="s">
        <v>11</v>
      </c>
      <c r="AY169" s="378" t="s">
        <v>2543</v>
      </c>
      <c r="BE169" s="469">
        <f t="shared" si="4"/>
        <v>0</v>
      </c>
      <c r="BF169" s="469">
        <f t="shared" si="5"/>
        <v>0</v>
      </c>
      <c r="BG169" s="469">
        <f t="shared" si="6"/>
        <v>0</v>
      </c>
      <c r="BH169" s="469">
        <f t="shared" si="7"/>
        <v>0</v>
      </c>
      <c r="BI169" s="469">
        <f t="shared" si="8"/>
        <v>0</v>
      </c>
      <c r="BJ169" s="378" t="s">
        <v>11</v>
      </c>
      <c r="BK169" s="469">
        <f t="shared" si="9"/>
        <v>0</v>
      </c>
      <c r="BL169" s="378" t="s">
        <v>2553</v>
      </c>
      <c r="BM169" s="468" t="s">
        <v>2654</v>
      </c>
    </row>
    <row r="170" spans="2:65" s="385" customFormat="1" ht="33" customHeight="1">
      <c r="B170" s="456"/>
      <c r="C170" s="470" t="s">
        <v>2655</v>
      </c>
      <c r="D170" s="470" t="s">
        <v>548</v>
      </c>
      <c r="E170" s="471" t="s">
        <v>696</v>
      </c>
      <c r="F170" s="472" t="s">
        <v>2656</v>
      </c>
      <c r="G170" s="473" t="s">
        <v>102</v>
      </c>
      <c r="H170" s="474">
        <v>3</v>
      </c>
      <c r="I170" s="475">
        <v>0</v>
      </c>
      <c r="J170" s="475">
        <f t="shared" si="0"/>
        <v>0</v>
      </c>
      <c r="K170" s="476"/>
      <c r="L170" s="477"/>
      <c r="M170" s="478"/>
      <c r="N170" s="479" t="s">
        <v>2514</v>
      </c>
      <c r="O170" s="466">
        <v>0</v>
      </c>
      <c r="P170" s="466">
        <f t="shared" si="1"/>
        <v>0</v>
      </c>
      <c r="Q170" s="466">
        <v>6.9999999999999999E-4</v>
      </c>
      <c r="R170" s="466">
        <f t="shared" si="2"/>
        <v>2.0999999999999999E-3</v>
      </c>
      <c r="S170" s="466">
        <v>0</v>
      </c>
      <c r="T170" s="467">
        <f t="shared" si="3"/>
        <v>0</v>
      </c>
      <c r="AR170" s="468" t="s">
        <v>2556</v>
      </c>
      <c r="AT170" s="468" t="s">
        <v>548</v>
      </c>
      <c r="AU170" s="468" t="s">
        <v>11</v>
      </c>
      <c r="AY170" s="378" t="s">
        <v>2543</v>
      </c>
      <c r="BE170" s="469">
        <f t="shared" si="4"/>
        <v>0</v>
      </c>
      <c r="BF170" s="469">
        <f t="shared" si="5"/>
        <v>0</v>
      </c>
      <c r="BG170" s="469">
        <f t="shared" si="6"/>
        <v>0</v>
      </c>
      <c r="BH170" s="469">
        <f t="shared" si="7"/>
        <v>0</v>
      </c>
      <c r="BI170" s="469">
        <f t="shared" si="8"/>
        <v>0</v>
      </c>
      <c r="BJ170" s="378" t="s">
        <v>11</v>
      </c>
      <c r="BK170" s="469">
        <f t="shared" si="9"/>
        <v>0</v>
      </c>
      <c r="BL170" s="378" t="s">
        <v>2556</v>
      </c>
      <c r="BM170" s="468" t="s">
        <v>2657</v>
      </c>
    </row>
    <row r="171" spans="2:65" s="385" customFormat="1" ht="21.75" customHeight="1">
      <c r="B171" s="456"/>
      <c r="C171" s="457" t="s">
        <v>2658</v>
      </c>
      <c r="D171" s="457" t="s">
        <v>2545</v>
      </c>
      <c r="E171" s="458" t="s">
        <v>697</v>
      </c>
      <c r="F171" s="459" t="s">
        <v>2659</v>
      </c>
      <c r="G171" s="460" t="s">
        <v>99</v>
      </c>
      <c r="H171" s="461">
        <v>45</v>
      </c>
      <c r="I171" s="462">
        <v>0</v>
      </c>
      <c r="J171" s="462">
        <f t="shared" si="0"/>
        <v>0</v>
      </c>
      <c r="K171" s="463"/>
      <c r="L171" s="386"/>
      <c r="M171" s="464"/>
      <c r="N171" s="465" t="s">
        <v>2514</v>
      </c>
      <c r="O171" s="466">
        <v>9.5000000000000001E-2</v>
      </c>
      <c r="P171" s="466">
        <f t="shared" si="1"/>
        <v>4.2750000000000004</v>
      </c>
      <c r="Q171" s="466">
        <v>0</v>
      </c>
      <c r="R171" s="466">
        <f t="shared" si="2"/>
        <v>0</v>
      </c>
      <c r="S171" s="466">
        <v>0</v>
      </c>
      <c r="T171" s="467">
        <f t="shared" si="3"/>
        <v>0</v>
      </c>
      <c r="AR171" s="468" t="s">
        <v>2553</v>
      </c>
      <c r="AT171" s="468" t="s">
        <v>2545</v>
      </c>
      <c r="AU171" s="468" t="s">
        <v>11</v>
      </c>
      <c r="AY171" s="378" t="s">
        <v>2543</v>
      </c>
      <c r="BE171" s="469">
        <f t="shared" si="4"/>
        <v>0</v>
      </c>
      <c r="BF171" s="469">
        <f t="shared" si="5"/>
        <v>0</v>
      </c>
      <c r="BG171" s="469">
        <f t="shared" si="6"/>
        <v>0</v>
      </c>
      <c r="BH171" s="469">
        <f t="shared" si="7"/>
        <v>0</v>
      </c>
      <c r="BI171" s="469">
        <f t="shared" si="8"/>
        <v>0</v>
      </c>
      <c r="BJ171" s="378" t="s">
        <v>11</v>
      </c>
      <c r="BK171" s="469">
        <f t="shared" si="9"/>
        <v>0</v>
      </c>
      <c r="BL171" s="378" t="s">
        <v>2553</v>
      </c>
      <c r="BM171" s="468" t="s">
        <v>2660</v>
      </c>
    </row>
    <row r="172" spans="2:65" s="385" customFormat="1" ht="16.5" customHeight="1">
      <c r="B172" s="456"/>
      <c r="C172" s="470" t="s">
        <v>2661</v>
      </c>
      <c r="D172" s="470" t="s">
        <v>548</v>
      </c>
      <c r="E172" s="471" t="s">
        <v>699</v>
      </c>
      <c r="F172" s="472" t="s">
        <v>2662</v>
      </c>
      <c r="G172" s="473" t="s">
        <v>153</v>
      </c>
      <c r="H172" s="474">
        <v>23</v>
      </c>
      <c r="I172" s="475">
        <v>0</v>
      </c>
      <c r="J172" s="475">
        <f t="shared" si="0"/>
        <v>0</v>
      </c>
      <c r="K172" s="476"/>
      <c r="L172" s="477"/>
      <c r="M172" s="478"/>
      <c r="N172" s="479" t="s">
        <v>2514</v>
      </c>
      <c r="O172" s="466">
        <v>0</v>
      </c>
      <c r="P172" s="466">
        <f t="shared" si="1"/>
        <v>0</v>
      </c>
      <c r="Q172" s="466">
        <v>1E-3</v>
      </c>
      <c r="R172" s="466">
        <f t="shared" si="2"/>
        <v>2.3E-2</v>
      </c>
      <c r="S172" s="466">
        <v>0</v>
      </c>
      <c r="T172" s="467">
        <f t="shared" si="3"/>
        <v>0</v>
      </c>
      <c r="AR172" s="468" t="s">
        <v>2556</v>
      </c>
      <c r="AT172" s="468" t="s">
        <v>548</v>
      </c>
      <c r="AU172" s="468" t="s">
        <v>11</v>
      </c>
      <c r="AY172" s="378" t="s">
        <v>2543</v>
      </c>
      <c r="BE172" s="469">
        <f t="shared" si="4"/>
        <v>0</v>
      </c>
      <c r="BF172" s="469">
        <f t="shared" si="5"/>
        <v>0</v>
      </c>
      <c r="BG172" s="469">
        <f t="shared" si="6"/>
        <v>0</v>
      </c>
      <c r="BH172" s="469">
        <f t="shared" si="7"/>
        <v>0</v>
      </c>
      <c r="BI172" s="469">
        <f t="shared" si="8"/>
        <v>0</v>
      </c>
      <c r="BJ172" s="378" t="s">
        <v>11</v>
      </c>
      <c r="BK172" s="469">
        <f t="shared" si="9"/>
        <v>0</v>
      </c>
      <c r="BL172" s="378" t="s">
        <v>2556</v>
      </c>
      <c r="BM172" s="468" t="s">
        <v>2663</v>
      </c>
    </row>
    <row r="173" spans="2:65" s="385" customFormat="1" ht="21.75" customHeight="1">
      <c r="B173" s="456"/>
      <c r="C173" s="457" t="s">
        <v>2664</v>
      </c>
      <c r="D173" s="457" t="s">
        <v>2545</v>
      </c>
      <c r="E173" s="458" t="s">
        <v>701</v>
      </c>
      <c r="F173" s="459" t="s">
        <v>2665</v>
      </c>
      <c r="G173" s="460" t="s">
        <v>102</v>
      </c>
      <c r="H173" s="461">
        <v>1</v>
      </c>
      <c r="I173" s="462">
        <v>0</v>
      </c>
      <c r="J173" s="462">
        <f t="shared" si="0"/>
        <v>0</v>
      </c>
      <c r="K173" s="463"/>
      <c r="L173" s="386"/>
      <c r="M173" s="464"/>
      <c r="N173" s="465" t="s">
        <v>2514</v>
      </c>
      <c r="O173" s="466">
        <v>1.18</v>
      </c>
      <c r="P173" s="466">
        <f t="shared" si="1"/>
        <v>1.18</v>
      </c>
      <c r="Q173" s="466">
        <v>0</v>
      </c>
      <c r="R173" s="466">
        <f t="shared" si="2"/>
        <v>0</v>
      </c>
      <c r="S173" s="466">
        <v>0</v>
      </c>
      <c r="T173" s="467">
        <f t="shared" si="3"/>
        <v>0</v>
      </c>
      <c r="AR173" s="468" t="s">
        <v>2553</v>
      </c>
      <c r="AT173" s="468" t="s">
        <v>2545</v>
      </c>
      <c r="AU173" s="468" t="s">
        <v>11</v>
      </c>
      <c r="AY173" s="378" t="s">
        <v>2543</v>
      </c>
      <c r="BE173" s="469">
        <f t="shared" si="4"/>
        <v>0</v>
      </c>
      <c r="BF173" s="469">
        <f t="shared" si="5"/>
        <v>0</v>
      </c>
      <c r="BG173" s="469">
        <f t="shared" si="6"/>
        <v>0</v>
      </c>
      <c r="BH173" s="469">
        <f t="shared" si="7"/>
        <v>0</v>
      </c>
      <c r="BI173" s="469">
        <f t="shared" si="8"/>
        <v>0</v>
      </c>
      <c r="BJ173" s="378" t="s">
        <v>11</v>
      </c>
      <c r="BK173" s="469">
        <f t="shared" si="9"/>
        <v>0</v>
      </c>
      <c r="BL173" s="378" t="s">
        <v>2553</v>
      </c>
      <c r="BM173" s="468" t="s">
        <v>2666</v>
      </c>
    </row>
    <row r="174" spans="2:65" s="385" customFormat="1" ht="21.75" customHeight="1">
      <c r="B174" s="456"/>
      <c r="C174" s="470" t="s">
        <v>2667</v>
      </c>
      <c r="D174" s="470" t="s">
        <v>548</v>
      </c>
      <c r="E174" s="471" t="s">
        <v>702</v>
      </c>
      <c r="F174" s="472" t="s">
        <v>2668</v>
      </c>
      <c r="G174" s="473" t="s">
        <v>102</v>
      </c>
      <c r="H174" s="474">
        <v>1</v>
      </c>
      <c r="I174" s="475">
        <v>0</v>
      </c>
      <c r="J174" s="475">
        <f t="shared" si="0"/>
        <v>0</v>
      </c>
      <c r="K174" s="476"/>
      <c r="L174" s="477"/>
      <c r="M174" s="478"/>
      <c r="N174" s="479" t="s">
        <v>2514</v>
      </c>
      <c r="O174" s="466">
        <v>0</v>
      </c>
      <c r="P174" s="466">
        <f t="shared" si="1"/>
        <v>0</v>
      </c>
      <c r="Q174" s="466">
        <v>5.0000000000000002E-5</v>
      </c>
      <c r="R174" s="466">
        <f t="shared" si="2"/>
        <v>5.0000000000000002E-5</v>
      </c>
      <c r="S174" s="466">
        <v>0</v>
      </c>
      <c r="T174" s="467">
        <f t="shared" si="3"/>
        <v>0</v>
      </c>
      <c r="AR174" s="468" t="s">
        <v>2556</v>
      </c>
      <c r="AT174" s="468" t="s">
        <v>548</v>
      </c>
      <c r="AU174" s="468" t="s">
        <v>11</v>
      </c>
      <c r="AY174" s="378" t="s">
        <v>2543</v>
      </c>
      <c r="BE174" s="469">
        <f t="shared" si="4"/>
        <v>0</v>
      </c>
      <c r="BF174" s="469">
        <f t="shared" si="5"/>
        <v>0</v>
      </c>
      <c r="BG174" s="469">
        <f t="shared" si="6"/>
        <v>0</v>
      </c>
      <c r="BH174" s="469">
        <f t="shared" si="7"/>
        <v>0</v>
      </c>
      <c r="BI174" s="469">
        <f t="shared" si="8"/>
        <v>0</v>
      </c>
      <c r="BJ174" s="378" t="s">
        <v>11</v>
      </c>
      <c r="BK174" s="469">
        <f t="shared" si="9"/>
        <v>0</v>
      </c>
      <c r="BL174" s="378" t="s">
        <v>2556</v>
      </c>
      <c r="BM174" s="468" t="s">
        <v>2669</v>
      </c>
    </row>
    <row r="175" spans="2:65" s="385" customFormat="1" ht="16.5" customHeight="1">
      <c r="B175" s="456"/>
      <c r="C175" s="470" t="s">
        <v>2670</v>
      </c>
      <c r="D175" s="470" t="s">
        <v>548</v>
      </c>
      <c r="E175" s="471" t="s">
        <v>703</v>
      </c>
      <c r="F175" s="472" t="s">
        <v>2671</v>
      </c>
      <c r="G175" s="473" t="s">
        <v>102</v>
      </c>
      <c r="H175" s="474">
        <v>1</v>
      </c>
      <c r="I175" s="475">
        <v>0</v>
      </c>
      <c r="J175" s="475">
        <f t="shared" si="0"/>
        <v>0</v>
      </c>
      <c r="K175" s="476"/>
      <c r="L175" s="477"/>
      <c r="M175" s="478"/>
      <c r="N175" s="479" t="s">
        <v>2514</v>
      </c>
      <c r="O175" s="466">
        <v>0</v>
      </c>
      <c r="P175" s="466">
        <f t="shared" si="1"/>
        <v>0</v>
      </c>
      <c r="Q175" s="466">
        <v>3.5E-4</v>
      </c>
      <c r="R175" s="466">
        <f t="shared" si="2"/>
        <v>3.5E-4</v>
      </c>
      <c r="S175" s="466">
        <v>0</v>
      </c>
      <c r="T175" s="467">
        <f t="shared" si="3"/>
        <v>0</v>
      </c>
      <c r="AR175" s="468" t="s">
        <v>2556</v>
      </c>
      <c r="AT175" s="468" t="s">
        <v>548</v>
      </c>
      <c r="AU175" s="468" t="s">
        <v>11</v>
      </c>
      <c r="AY175" s="378" t="s">
        <v>2543</v>
      </c>
      <c r="BE175" s="469">
        <f t="shared" si="4"/>
        <v>0</v>
      </c>
      <c r="BF175" s="469">
        <f t="shared" si="5"/>
        <v>0</v>
      </c>
      <c r="BG175" s="469">
        <f t="shared" si="6"/>
        <v>0</v>
      </c>
      <c r="BH175" s="469">
        <f t="shared" si="7"/>
        <v>0</v>
      </c>
      <c r="BI175" s="469">
        <f t="shared" si="8"/>
        <v>0</v>
      </c>
      <c r="BJ175" s="378" t="s">
        <v>11</v>
      </c>
      <c r="BK175" s="469">
        <f t="shared" si="9"/>
        <v>0</v>
      </c>
      <c r="BL175" s="378" t="s">
        <v>2556</v>
      </c>
      <c r="BM175" s="468" t="s">
        <v>2672</v>
      </c>
    </row>
    <row r="176" spans="2:65" s="385" customFormat="1" ht="16.5" customHeight="1">
      <c r="B176" s="456"/>
      <c r="C176" s="457" t="s">
        <v>2673</v>
      </c>
      <c r="D176" s="457" t="s">
        <v>2545</v>
      </c>
      <c r="E176" s="458" t="s">
        <v>704</v>
      </c>
      <c r="F176" s="459" t="s">
        <v>2674</v>
      </c>
      <c r="G176" s="460" t="s">
        <v>102</v>
      </c>
      <c r="H176" s="461">
        <v>3</v>
      </c>
      <c r="I176" s="462">
        <v>0</v>
      </c>
      <c r="J176" s="462">
        <f t="shared" si="0"/>
        <v>0</v>
      </c>
      <c r="K176" s="463"/>
      <c r="L176" s="386"/>
      <c r="M176" s="464"/>
      <c r="N176" s="465" t="s">
        <v>2514</v>
      </c>
      <c r="O176" s="466">
        <v>0.183</v>
      </c>
      <c r="P176" s="466">
        <f t="shared" si="1"/>
        <v>0.54899999999999993</v>
      </c>
      <c r="Q176" s="466">
        <v>0</v>
      </c>
      <c r="R176" s="466">
        <f t="shared" si="2"/>
        <v>0</v>
      </c>
      <c r="S176" s="466">
        <v>0</v>
      </c>
      <c r="T176" s="467">
        <f t="shared" si="3"/>
        <v>0</v>
      </c>
      <c r="AR176" s="468" t="s">
        <v>2553</v>
      </c>
      <c r="AT176" s="468" t="s">
        <v>2545</v>
      </c>
      <c r="AU176" s="468" t="s">
        <v>11</v>
      </c>
      <c r="AY176" s="378" t="s">
        <v>2543</v>
      </c>
      <c r="BE176" s="469">
        <f t="shared" si="4"/>
        <v>0</v>
      </c>
      <c r="BF176" s="469">
        <f t="shared" si="5"/>
        <v>0</v>
      </c>
      <c r="BG176" s="469">
        <f t="shared" si="6"/>
        <v>0</v>
      </c>
      <c r="BH176" s="469">
        <f t="shared" si="7"/>
        <v>0</v>
      </c>
      <c r="BI176" s="469">
        <f t="shared" si="8"/>
        <v>0</v>
      </c>
      <c r="BJ176" s="378" t="s">
        <v>11</v>
      </c>
      <c r="BK176" s="469">
        <f t="shared" si="9"/>
        <v>0</v>
      </c>
      <c r="BL176" s="378" t="s">
        <v>2553</v>
      </c>
      <c r="BM176" s="468" t="s">
        <v>2675</v>
      </c>
    </row>
    <row r="177" spans="2:65" s="385" customFormat="1" ht="16.5" customHeight="1">
      <c r="B177" s="456"/>
      <c r="C177" s="470" t="s">
        <v>2676</v>
      </c>
      <c r="D177" s="470" t="s">
        <v>548</v>
      </c>
      <c r="E177" s="471" t="s">
        <v>706</v>
      </c>
      <c r="F177" s="472" t="s">
        <v>2677</v>
      </c>
      <c r="G177" s="473" t="s">
        <v>102</v>
      </c>
      <c r="H177" s="474">
        <v>1</v>
      </c>
      <c r="I177" s="475">
        <v>0</v>
      </c>
      <c r="J177" s="475">
        <f t="shared" si="0"/>
        <v>0</v>
      </c>
      <c r="K177" s="476"/>
      <c r="L177" s="477"/>
      <c r="M177" s="478"/>
      <c r="N177" s="479" t="s">
        <v>2514</v>
      </c>
      <c r="O177" s="466">
        <v>0</v>
      </c>
      <c r="P177" s="466">
        <f t="shared" si="1"/>
        <v>0</v>
      </c>
      <c r="Q177" s="466">
        <v>3.0000000000000001E-5</v>
      </c>
      <c r="R177" s="466">
        <f t="shared" si="2"/>
        <v>3.0000000000000001E-5</v>
      </c>
      <c r="S177" s="466">
        <v>0</v>
      </c>
      <c r="T177" s="467">
        <f t="shared" si="3"/>
        <v>0</v>
      </c>
      <c r="AR177" s="468" t="s">
        <v>2556</v>
      </c>
      <c r="AT177" s="468" t="s">
        <v>548</v>
      </c>
      <c r="AU177" s="468" t="s">
        <v>11</v>
      </c>
      <c r="AY177" s="378" t="s">
        <v>2543</v>
      </c>
      <c r="BE177" s="469">
        <f t="shared" si="4"/>
        <v>0</v>
      </c>
      <c r="BF177" s="469">
        <f t="shared" si="5"/>
        <v>0</v>
      </c>
      <c r="BG177" s="469">
        <f t="shared" si="6"/>
        <v>0</v>
      </c>
      <c r="BH177" s="469">
        <f t="shared" si="7"/>
        <v>0</v>
      </c>
      <c r="BI177" s="469">
        <f t="shared" si="8"/>
        <v>0</v>
      </c>
      <c r="BJ177" s="378" t="s">
        <v>11</v>
      </c>
      <c r="BK177" s="469">
        <f t="shared" si="9"/>
        <v>0</v>
      </c>
      <c r="BL177" s="378" t="s">
        <v>2556</v>
      </c>
      <c r="BM177" s="468" t="s">
        <v>2678</v>
      </c>
    </row>
    <row r="178" spans="2:65" s="385" customFormat="1" ht="16.5" customHeight="1">
      <c r="B178" s="456"/>
      <c r="C178" s="470" t="s">
        <v>2679</v>
      </c>
      <c r="D178" s="470" t="s">
        <v>548</v>
      </c>
      <c r="E178" s="471" t="s">
        <v>707</v>
      </c>
      <c r="F178" s="472" t="s">
        <v>2680</v>
      </c>
      <c r="G178" s="473" t="s">
        <v>102</v>
      </c>
      <c r="H178" s="474">
        <v>1</v>
      </c>
      <c r="I178" s="475">
        <v>0</v>
      </c>
      <c r="J178" s="475">
        <f t="shared" si="0"/>
        <v>0</v>
      </c>
      <c r="K178" s="476"/>
      <c r="L178" s="477"/>
      <c r="M178" s="478"/>
      <c r="N178" s="479" t="s">
        <v>2514</v>
      </c>
      <c r="O178" s="466">
        <v>0</v>
      </c>
      <c r="P178" s="466">
        <f t="shared" si="1"/>
        <v>0</v>
      </c>
      <c r="Q178" s="466">
        <v>3.0000000000000001E-5</v>
      </c>
      <c r="R178" s="466">
        <f t="shared" si="2"/>
        <v>3.0000000000000001E-5</v>
      </c>
      <c r="S178" s="466">
        <v>0</v>
      </c>
      <c r="T178" s="467">
        <f t="shared" si="3"/>
        <v>0</v>
      </c>
      <c r="AR178" s="468" t="s">
        <v>2556</v>
      </c>
      <c r="AT178" s="468" t="s">
        <v>548</v>
      </c>
      <c r="AU178" s="468" t="s">
        <v>11</v>
      </c>
      <c r="AY178" s="378" t="s">
        <v>2543</v>
      </c>
      <c r="BE178" s="469">
        <f t="shared" si="4"/>
        <v>0</v>
      </c>
      <c r="BF178" s="469">
        <f t="shared" si="5"/>
        <v>0</v>
      </c>
      <c r="BG178" s="469">
        <f t="shared" si="6"/>
        <v>0</v>
      </c>
      <c r="BH178" s="469">
        <f t="shared" si="7"/>
        <v>0</v>
      </c>
      <c r="BI178" s="469">
        <f t="shared" si="8"/>
        <v>0</v>
      </c>
      <c r="BJ178" s="378" t="s">
        <v>11</v>
      </c>
      <c r="BK178" s="469">
        <f t="shared" si="9"/>
        <v>0</v>
      </c>
      <c r="BL178" s="378" t="s">
        <v>2556</v>
      </c>
      <c r="BM178" s="468" t="s">
        <v>2681</v>
      </c>
    </row>
    <row r="179" spans="2:65" s="385" customFormat="1" ht="16.5" customHeight="1">
      <c r="B179" s="456"/>
      <c r="C179" s="470" t="s">
        <v>2682</v>
      </c>
      <c r="D179" s="470" t="s">
        <v>548</v>
      </c>
      <c r="E179" s="471" t="s">
        <v>708</v>
      </c>
      <c r="F179" s="472" t="s">
        <v>2683</v>
      </c>
      <c r="G179" s="473" t="s">
        <v>102</v>
      </c>
      <c r="H179" s="474">
        <v>1</v>
      </c>
      <c r="I179" s="475">
        <v>0</v>
      </c>
      <c r="J179" s="475">
        <f t="shared" si="0"/>
        <v>0</v>
      </c>
      <c r="K179" s="476"/>
      <c r="L179" s="477"/>
      <c r="M179" s="478"/>
      <c r="N179" s="479" t="s">
        <v>2514</v>
      </c>
      <c r="O179" s="466">
        <v>0</v>
      </c>
      <c r="P179" s="466">
        <f t="shared" si="1"/>
        <v>0</v>
      </c>
      <c r="Q179" s="466">
        <v>3.0000000000000001E-5</v>
      </c>
      <c r="R179" s="466">
        <f t="shared" si="2"/>
        <v>3.0000000000000001E-5</v>
      </c>
      <c r="S179" s="466">
        <v>0</v>
      </c>
      <c r="T179" s="467">
        <f t="shared" si="3"/>
        <v>0</v>
      </c>
      <c r="AR179" s="468" t="s">
        <v>2556</v>
      </c>
      <c r="AT179" s="468" t="s">
        <v>548</v>
      </c>
      <c r="AU179" s="468" t="s">
        <v>11</v>
      </c>
      <c r="AY179" s="378" t="s">
        <v>2543</v>
      </c>
      <c r="BE179" s="469">
        <f t="shared" si="4"/>
        <v>0</v>
      </c>
      <c r="BF179" s="469">
        <f t="shared" si="5"/>
        <v>0</v>
      </c>
      <c r="BG179" s="469">
        <f t="shared" si="6"/>
        <v>0</v>
      </c>
      <c r="BH179" s="469">
        <f t="shared" si="7"/>
        <v>0</v>
      </c>
      <c r="BI179" s="469">
        <f t="shared" si="8"/>
        <v>0</v>
      </c>
      <c r="BJ179" s="378" t="s">
        <v>11</v>
      </c>
      <c r="BK179" s="469">
        <f t="shared" si="9"/>
        <v>0</v>
      </c>
      <c r="BL179" s="378" t="s">
        <v>2556</v>
      </c>
      <c r="BM179" s="468" t="s">
        <v>2684</v>
      </c>
    </row>
    <row r="180" spans="2:65" s="385" customFormat="1" ht="16.5" customHeight="1">
      <c r="B180" s="456"/>
      <c r="C180" s="457" t="s">
        <v>2685</v>
      </c>
      <c r="D180" s="457" t="s">
        <v>2545</v>
      </c>
      <c r="E180" s="458" t="s">
        <v>709</v>
      </c>
      <c r="F180" s="459" t="s">
        <v>2686</v>
      </c>
      <c r="G180" s="460" t="s">
        <v>99</v>
      </c>
      <c r="H180" s="461">
        <v>4</v>
      </c>
      <c r="I180" s="462">
        <v>0</v>
      </c>
      <c r="J180" s="462">
        <f t="shared" si="0"/>
        <v>0</v>
      </c>
      <c r="K180" s="463"/>
      <c r="L180" s="386"/>
      <c r="M180" s="464"/>
      <c r="N180" s="465" t="s">
        <v>2514</v>
      </c>
      <c r="O180" s="466">
        <v>1.4999999999999999E-2</v>
      </c>
      <c r="P180" s="466">
        <f t="shared" si="1"/>
        <v>0.06</v>
      </c>
      <c r="Q180" s="466">
        <v>0</v>
      </c>
      <c r="R180" s="466">
        <f t="shared" si="2"/>
        <v>0</v>
      </c>
      <c r="S180" s="466">
        <v>0</v>
      </c>
      <c r="T180" s="467">
        <f t="shared" si="3"/>
        <v>0</v>
      </c>
      <c r="AR180" s="468" t="s">
        <v>2553</v>
      </c>
      <c r="AT180" s="468" t="s">
        <v>2545</v>
      </c>
      <c r="AU180" s="468" t="s">
        <v>11</v>
      </c>
      <c r="AY180" s="378" t="s">
        <v>2543</v>
      </c>
      <c r="BE180" s="469">
        <f t="shared" si="4"/>
        <v>0</v>
      </c>
      <c r="BF180" s="469">
        <f t="shared" si="5"/>
        <v>0</v>
      </c>
      <c r="BG180" s="469">
        <f t="shared" si="6"/>
        <v>0</v>
      </c>
      <c r="BH180" s="469">
        <f t="shared" si="7"/>
        <v>0</v>
      </c>
      <c r="BI180" s="469">
        <f t="shared" si="8"/>
        <v>0</v>
      </c>
      <c r="BJ180" s="378" t="s">
        <v>11</v>
      </c>
      <c r="BK180" s="469">
        <f t="shared" si="9"/>
        <v>0</v>
      </c>
      <c r="BL180" s="378" t="s">
        <v>2553</v>
      </c>
      <c r="BM180" s="468" t="s">
        <v>2687</v>
      </c>
    </row>
    <row r="181" spans="2:65" s="385" customFormat="1" ht="16.5" customHeight="1">
      <c r="B181" s="456"/>
      <c r="C181" s="470" t="s">
        <v>2688</v>
      </c>
      <c r="D181" s="470" t="s">
        <v>548</v>
      </c>
      <c r="E181" s="471" t="s">
        <v>711</v>
      </c>
      <c r="F181" s="472" t="s">
        <v>2689</v>
      </c>
      <c r="G181" s="473" t="s">
        <v>102</v>
      </c>
      <c r="H181" s="474">
        <v>1</v>
      </c>
      <c r="I181" s="475">
        <v>0</v>
      </c>
      <c r="J181" s="475">
        <f t="shared" si="0"/>
        <v>0</v>
      </c>
      <c r="K181" s="476"/>
      <c r="L181" s="477"/>
      <c r="M181" s="478"/>
      <c r="N181" s="479" t="s">
        <v>2514</v>
      </c>
      <c r="O181" s="466">
        <v>0</v>
      </c>
      <c r="P181" s="466">
        <f t="shared" si="1"/>
        <v>0</v>
      </c>
      <c r="Q181" s="466">
        <v>1</v>
      </c>
      <c r="R181" s="466">
        <f t="shared" si="2"/>
        <v>1</v>
      </c>
      <c r="S181" s="466">
        <v>0</v>
      </c>
      <c r="T181" s="467">
        <f t="shared" si="3"/>
        <v>0</v>
      </c>
      <c r="AR181" s="468" t="s">
        <v>2591</v>
      </c>
      <c r="AT181" s="468" t="s">
        <v>548</v>
      </c>
      <c r="AU181" s="468" t="s">
        <v>11</v>
      </c>
      <c r="AY181" s="378" t="s">
        <v>2543</v>
      </c>
      <c r="BE181" s="469">
        <f t="shared" si="4"/>
        <v>0</v>
      </c>
      <c r="BF181" s="469">
        <f t="shared" si="5"/>
        <v>0</v>
      </c>
      <c r="BG181" s="469">
        <f t="shared" si="6"/>
        <v>0</v>
      </c>
      <c r="BH181" s="469">
        <f t="shared" si="7"/>
        <v>0</v>
      </c>
      <c r="BI181" s="469">
        <f t="shared" si="8"/>
        <v>0</v>
      </c>
      <c r="BJ181" s="378" t="s">
        <v>11</v>
      </c>
      <c r="BK181" s="469">
        <f t="shared" si="9"/>
        <v>0</v>
      </c>
      <c r="BL181" s="378" t="s">
        <v>2553</v>
      </c>
      <c r="BM181" s="468" t="s">
        <v>2690</v>
      </c>
    </row>
    <row r="182" spans="2:65" s="385" customFormat="1" ht="16.5" customHeight="1">
      <c r="B182" s="456"/>
      <c r="C182" s="457" t="s">
        <v>2691</v>
      </c>
      <c r="D182" s="457" t="s">
        <v>2545</v>
      </c>
      <c r="E182" s="458" t="s">
        <v>713</v>
      </c>
      <c r="F182" s="459" t="s">
        <v>2692</v>
      </c>
      <c r="G182" s="460" t="s">
        <v>102</v>
      </c>
      <c r="H182" s="461">
        <v>48</v>
      </c>
      <c r="I182" s="462">
        <v>0</v>
      </c>
      <c r="J182" s="462">
        <f t="shared" si="0"/>
        <v>0</v>
      </c>
      <c r="K182" s="463"/>
      <c r="L182" s="386"/>
      <c r="M182" s="464"/>
      <c r="N182" s="465" t="s">
        <v>2514</v>
      </c>
      <c r="O182" s="466">
        <v>0.05</v>
      </c>
      <c r="P182" s="466">
        <f t="shared" si="1"/>
        <v>2.4000000000000004</v>
      </c>
      <c r="Q182" s="466">
        <v>0</v>
      </c>
      <c r="R182" s="466">
        <f t="shared" si="2"/>
        <v>0</v>
      </c>
      <c r="S182" s="466">
        <v>0</v>
      </c>
      <c r="T182" s="467">
        <f t="shared" si="3"/>
        <v>0</v>
      </c>
      <c r="AR182" s="468" t="s">
        <v>2553</v>
      </c>
      <c r="AT182" s="468" t="s">
        <v>2545</v>
      </c>
      <c r="AU182" s="468" t="s">
        <v>11</v>
      </c>
      <c r="AY182" s="378" t="s">
        <v>2543</v>
      </c>
      <c r="BE182" s="469">
        <f t="shared" si="4"/>
        <v>0</v>
      </c>
      <c r="BF182" s="469">
        <f t="shared" si="5"/>
        <v>0</v>
      </c>
      <c r="BG182" s="469">
        <f t="shared" si="6"/>
        <v>0</v>
      </c>
      <c r="BH182" s="469">
        <f t="shared" si="7"/>
        <v>0</v>
      </c>
      <c r="BI182" s="469">
        <f t="shared" si="8"/>
        <v>0</v>
      </c>
      <c r="BJ182" s="378" t="s">
        <v>11</v>
      </c>
      <c r="BK182" s="469">
        <f t="shared" si="9"/>
        <v>0</v>
      </c>
      <c r="BL182" s="378" t="s">
        <v>2553</v>
      </c>
      <c r="BM182" s="468" t="s">
        <v>2693</v>
      </c>
    </row>
    <row r="183" spans="2:65" s="385" customFormat="1" ht="16.5" customHeight="1">
      <c r="B183" s="456"/>
      <c r="C183" s="470" t="s">
        <v>2694</v>
      </c>
      <c r="D183" s="470" t="s">
        <v>548</v>
      </c>
      <c r="E183" s="471" t="s">
        <v>714</v>
      </c>
      <c r="F183" s="472" t="s">
        <v>2695</v>
      </c>
      <c r="G183" s="473" t="s">
        <v>102</v>
      </c>
      <c r="H183" s="474">
        <v>48</v>
      </c>
      <c r="I183" s="475">
        <v>0</v>
      </c>
      <c r="J183" s="475">
        <f t="shared" si="0"/>
        <v>0</v>
      </c>
      <c r="K183" s="476"/>
      <c r="L183" s="477"/>
      <c r="M183" s="478"/>
      <c r="N183" s="479" t="s">
        <v>2514</v>
      </c>
      <c r="O183" s="466">
        <v>0</v>
      </c>
      <c r="P183" s="466">
        <f t="shared" si="1"/>
        <v>0</v>
      </c>
      <c r="Q183" s="466">
        <v>1.06E-3</v>
      </c>
      <c r="R183" s="466">
        <f t="shared" si="2"/>
        <v>5.0879999999999995E-2</v>
      </c>
      <c r="S183" s="466">
        <v>0</v>
      </c>
      <c r="T183" s="467">
        <f t="shared" si="3"/>
        <v>0</v>
      </c>
      <c r="AR183" s="468" t="s">
        <v>2556</v>
      </c>
      <c r="AT183" s="468" t="s">
        <v>548</v>
      </c>
      <c r="AU183" s="468" t="s">
        <v>11</v>
      </c>
      <c r="AY183" s="378" t="s">
        <v>2543</v>
      </c>
      <c r="BE183" s="469">
        <f t="shared" si="4"/>
        <v>0</v>
      </c>
      <c r="BF183" s="469">
        <f t="shared" si="5"/>
        <v>0</v>
      </c>
      <c r="BG183" s="469">
        <f t="shared" si="6"/>
        <v>0</v>
      </c>
      <c r="BH183" s="469">
        <f t="shared" si="7"/>
        <v>0</v>
      </c>
      <c r="BI183" s="469">
        <f t="shared" si="8"/>
        <v>0</v>
      </c>
      <c r="BJ183" s="378" t="s">
        <v>11</v>
      </c>
      <c r="BK183" s="469">
        <f t="shared" si="9"/>
        <v>0</v>
      </c>
      <c r="BL183" s="378" t="s">
        <v>2556</v>
      </c>
      <c r="BM183" s="468" t="s">
        <v>2696</v>
      </c>
    </row>
    <row r="184" spans="2:65" s="385" customFormat="1" ht="21.75" customHeight="1">
      <c r="B184" s="456"/>
      <c r="C184" s="457" t="s">
        <v>2697</v>
      </c>
      <c r="D184" s="457" t="s">
        <v>2545</v>
      </c>
      <c r="E184" s="458" t="s">
        <v>715</v>
      </c>
      <c r="F184" s="459" t="s">
        <v>2698</v>
      </c>
      <c r="G184" s="460" t="s">
        <v>102</v>
      </c>
      <c r="H184" s="461">
        <v>1</v>
      </c>
      <c r="I184" s="462">
        <v>0</v>
      </c>
      <c r="J184" s="462">
        <f t="shared" si="0"/>
        <v>0</v>
      </c>
      <c r="K184" s="463"/>
      <c r="L184" s="386"/>
      <c r="M184" s="464"/>
      <c r="N184" s="465" t="s">
        <v>2514</v>
      </c>
      <c r="O184" s="466">
        <v>0.41799999999999998</v>
      </c>
      <c r="P184" s="466">
        <f t="shared" si="1"/>
        <v>0.41799999999999998</v>
      </c>
      <c r="Q184" s="466">
        <v>0</v>
      </c>
      <c r="R184" s="466">
        <f t="shared" si="2"/>
        <v>0</v>
      </c>
      <c r="S184" s="466">
        <v>0</v>
      </c>
      <c r="T184" s="467">
        <f t="shared" si="3"/>
        <v>0</v>
      </c>
      <c r="AR184" s="468" t="s">
        <v>2553</v>
      </c>
      <c r="AT184" s="468" t="s">
        <v>2545</v>
      </c>
      <c r="AU184" s="468" t="s">
        <v>11</v>
      </c>
      <c r="AY184" s="378" t="s">
        <v>2543</v>
      </c>
      <c r="BE184" s="469">
        <f t="shared" si="4"/>
        <v>0</v>
      </c>
      <c r="BF184" s="469">
        <f t="shared" si="5"/>
        <v>0</v>
      </c>
      <c r="BG184" s="469">
        <f t="shared" si="6"/>
        <v>0</v>
      </c>
      <c r="BH184" s="469">
        <f t="shared" si="7"/>
        <v>0</v>
      </c>
      <c r="BI184" s="469">
        <f t="shared" si="8"/>
        <v>0</v>
      </c>
      <c r="BJ184" s="378" t="s">
        <v>11</v>
      </c>
      <c r="BK184" s="469">
        <f t="shared" si="9"/>
        <v>0</v>
      </c>
      <c r="BL184" s="378" t="s">
        <v>2553</v>
      </c>
      <c r="BM184" s="468" t="s">
        <v>2699</v>
      </c>
    </row>
    <row r="185" spans="2:65" s="385" customFormat="1" ht="21.75" customHeight="1">
      <c r="B185" s="456"/>
      <c r="C185" s="470" t="s">
        <v>2700</v>
      </c>
      <c r="D185" s="470" t="s">
        <v>548</v>
      </c>
      <c r="E185" s="471" t="s">
        <v>716</v>
      </c>
      <c r="F185" s="472" t="s">
        <v>2701</v>
      </c>
      <c r="G185" s="473" t="s">
        <v>102</v>
      </c>
      <c r="H185" s="474">
        <v>1</v>
      </c>
      <c r="I185" s="475">
        <v>0</v>
      </c>
      <c r="J185" s="475">
        <f t="shared" si="0"/>
        <v>0</v>
      </c>
      <c r="K185" s="476"/>
      <c r="L185" s="477"/>
      <c r="M185" s="478"/>
      <c r="N185" s="479" t="s">
        <v>2514</v>
      </c>
      <c r="O185" s="466">
        <v>0</v>
      </c>
      <c r="P185" s="466">
        <f t="shared" si="1"/>
        <v>0</v>
      </c>
      <c r="Q185" s="466">
        <v>3.5100000000000001E-3</v>
      </c>
      <c r="R185" s="466">
        <f t="shared" si="2"/>
        <v>3.5100000000000001E-3</v>
      </c>
      <c r="S185" s="466">
        <v>0</v>
      </c>
      <c r="T185" s="467">
        <f t="shared" si="3"/>
        <v>0</v>
      </c>
      <c r="AR185" s="468" t="s">
        <v>2556</v>
      </c>
      <c r="AT185" s="468" t="s">
        <v>548</v>
      </c>
      <c r="AU185" s="468" t="s">
        <v>11</v>
      </c>
      <c r="AY185" s="378" t="s">
        <v>2543</v>
      </c>
      <c r="BE185" s="469">
        <f t="shared" si="4"/>
        <v>0</v>
      </c>
      <c r="BF185" s="469">
        <f t="shared" si="5"/>
        <v>0</v>
      </c>
      <c r="BG185" s="469">
        <f t="shared" si="6"/>
        <v>0</v>
      </c>
      <c r="BH185" s="469">
        <f t="shared" si="7"/>
        <v>0</v>
      </c>
      <c r="BI185" s="469">
        <f t="shared" si="8"/>
        <v>0</v>
      </c>
      <c r="BJ185" s="378" t="s">
        <v>11</v>
      </c>
      <c r="BK185" s="469">
        <f t="shared" si="9"/>
        <v>0</v>
      </c>
      <c r="BL185" s="378" t="s">
        <v>2556</v>
      </c>
      <c r="BM185" s="468" t="s">
        <v>2702</v>
      </c>
    </row>
    <row r="186" spans="2:65" s="385" customFormat="1" ht="16.5" customHeight="1">
      <c r="B186" s="456"/>
      <c r="C186" s="470" t="s">
        <v>2703</v>
      </c>
      <c r="D186" s="470" t="s">
        <v>548</v>
      </c>
      <c r="E186" s="471" t="s">
        <v>717</v>
      </c>
      <c r="F186" s="472" t="s">
        <v>2704</v>
      </c>
      <c r="G186" s="473" t="s">
        <v>102</v>
      </c>
      <c r="H186" s="474">
        <v>1</v>
      </c>
      <c r="I186" s="475">
        <v>0</v>
      </c>
      <c r="J186" s="475">
        <f t="shared" si="0"/>
        <v>0</v>
      </c>
      <c r="K186" s="476"/>
      <c r="L186" s="477"/>
      <c r="M186" s="478"/>
      <c r="N186" s="479" t="s">
        <v>2514</v>
      </c>
      <c r="O186" s="466">
        <v>0</v>
      </c>
      <c r="P186" s="466">
        <f t="shared" si="1"/>
        <v>0</v>
      </c>
      <c r="Q186" s="466">
        <v>1.4999999999999999E-4</v>
      </c>
      <c r="R186" s="466">
        <f t="shared" si="2"/>
        <v>1.4999999999999999E-4</v>
      </c>
      <c r="S186" s="466">
        <v>0</v>
      </c>
      <c r="T186" s="467">
        <f t="shared" si="3"/>
        <v>0</v>
      </c>
      <c r="AR186" s="468" t="s">
        <v>2556</v>
      </c>
      <c r="AT186" s="468" t="s">
        <v>548</v>
      </c>
      <c r="AU186" s="468" t="s">
        <v>11</v>
      </c>
      <c r="AY186" s="378" t="s">
        <v>2543</v>
      </c>
      <c r="BE186" s="469">
        <f t="shared" si="4"/>
        <v>0</v>
      </c>
      <c r="BF186" s="469">
        <f t="shared" si="5"/>
        <v>0</v>
      </c>
      <c r="BG186" s="469">
        <f t="shared" si="6"/>
        <v>0</v>
      </c>
      <c r="BH186" s="469">
        <f t="shared" si="7"/>
        <v>0</v>
      </c>
      <c r="BI186" s="469">
        <f t="shared" si="8"/>
        <v>0</v>
      </c>
      <c r="BJ186" s="378" t="s">
        <v>11</v>
      </c>
      <c r="BK186" s="469">
        <f t="shared" si="9"/>
        <v>0</v>
      </c>
      <c r="BL186" s="378" t="s">
        <v>2556</v>
      </c>
      <c r="BM186" s="468" t="s">
        <v>2705</v>
      </c>
    </row>
    <row r="187" spans="2:65" s="385" customFormat="1" ht="16.5" customHeight="1">
      <c r="B187" s="456"/>
      <c r="C187" s="457" t="s">
        <v>2706</v>
      </c>
      <c r="D187" s="457" t="s">
        <v>2545</v>
      </c>
      <c r="E187" s="458" t="s">
        <v>718</v>
      </c>
      <c r="F187" s="459" t="s">
        <v>2707</v>
      </c>
      <c r="G187" s="460" t="s">
        <v>102</v>
      </c>
      <c r="H187" s="461">
        <v>1</v>
      </c>
      <c r="I187" s="462">
        <v>0</v>
      </c>
      <c r="J187" s="462">
        <f t="shared" si="0"/>
        <v>0</v>
      </c>
      <c r="K187" s="463"/>
      <c r="L187" s="386"/>
      <c r="M187" s="464"/>
      <c r="N187" s="465" t="s">
        <v>2514</v>
      </c>
      <c r="O187" s="466">
        <v>0.48</v>
      </c>
      <c r="P187" s="466">
        <f t="shared" si="1"/>
        <v>0.48</v>
      </c>
      <c r="Q187" s="466">
        <v>0</v>
      </c>
      <c r="R187" s="466">
        <f t="shared" si="2"/>
        <v>0</v>
      </c>
      <c r="S187" s="466">
        <v>0</v>
      </c>
      <c r="T187" s="467">
        <f t="shared" si="3"/>
        <v>0</v>
      </c>
      <c r="AR187" s="468" t="s">
        <v>2553</v>
      </c>
      <c r="AT187" s="468" t="s">
        <v>2545</v>
      </c>
      <c r="AU187" s="468" t="s">
        <v>11</v>
      </c>
      <c r="AY187" s="378" t="s">
        <v>2543</v>
      </c>
      <c r="BE187" s="469">
        <f t="shared" si="4"/>
        <v>0</v>
      </c>
      <c r="BF187" s="469">
        <f t="shared" si="5"/>
        <v>0</v>
      </c>
      <c r="BG187" s="469">
        <f t="shared" si="6"/>
        <v>0</v>
      </c>
      <c r="BH187" s="469">
        <f t="shared" si="7"/>
        <v>0</v>
      </c>
      <c r="BI187" s="469">
        <f t="shared" si="8"/>
        <v>0</v>
      </c>
      <c r="BJ187" s="378" t="s">
        <v>11</v>
      </c>
      <c r="BK187" s="469">
        <f t="shared" si="9"/>
        <v>0</v>
      </c>
      <c r="BL187" s="378" t="s">
        <v>2553</v>
      </c>
      <c r="BM187" s="468" t="s">
        <v>2708</v>
      </c>
    </row>
    <row r="188" spans="2:65" s="385" customFormat="1" ht="21.75" customHeight="1">
      <c r="B188" s="456"/>
      <c r="C188" s="470" t="s">
        <v>2709</v>
      </c>
      <c r="D188" s="470" t="s">
        <v>548</v>
      </c>
      <c r="E188" s="471" t="s">
        <v>719</v>
      </c>
      <c r="F188" s="472" t="s">
        <v>2710</v>
      </c>
      <c r="G188" s="473" t="s">
        <v>102</v>
      </c>
      <c r="H188" s="474">
        <v>1</v>
      </c>
      <c r="I188" s="475">
        <v>0</v>
      </c>
      <c r="J188" s="475">
        <f t="shared" si="0"/>
        <v>0</v>
      </c>
      <c r="K188" s="476"/>
      <c r="L188" s="477"/>
      <c r="M188" s="478"/>
      <c r="N188" s="479" t="s">
        <v>2514</v>
      </c>
      <c r="O188" s="466">
        <v>0</v>
      </c>
      <c r="P188" s="466">
        <f t="shared" si="1"/>
        <v>0</v>
      </c>
      <c r="Q188" s="466">
        <v>3.2000000000000003E-4</v>
      </c>
      <c r="R188" s="466">
        <f t="shared" si="2"/>
        <v>3.2000000000000003E-4</v>
      </c>
      <c r="S188" s="466">
        <v>0</v>
      </c>
      <c r="T188" s="467">
        <f t="shared" si="3"/>
        <v>0</v>
      </c>
      <c r="AR188" s="468" t="s">
        <v>2556</v>
      </c>
      <c r="AT188" s="468" t="s">
        <v>548</v>
      </c>
      <c r="AU188" s="468" t="s">
        <v>11</v>
      </c>
      <c r="AY188" s="378" t="s">
        <v>2543</v>
      </c>
      <c r="BE188" s="469">
        <f t="shared" si="4"/>
        <v>0</v>
      </c>
      <c r="BF188" s="469">
        <f t="shared" si="5"/>
        <v>0</v>
      </c>
      <c r="BG188" s="469">
        <f t="shared" si="6"/>
        <v>0</v>
      </c>
      <c r="BH188" s="469">
        <f t="shared" si="7"/>
        <v>0</v>
      </c>
      <c r="BI188" s="469">
        <f t="shared" si="8"/>
        <v>0</v>
      </c>
      <c r="BJ188" s="378" t="s">
        <v>11</v>
      </c>
      <c r="BK188" s="469">
        <f t="shared" si="9"/>
        <v>0</v>
      </c>
      <c r="BL188" s="378" t="s">
        <v>2556</v>
      </c>
      <c r="BM188" s="468" t="s">
        <v>2711</v>
      </c>
    </row>
    <row r="189" spans="2:65" s="385" customFormat="1" ht="16.5" customHeight="1">
      <c r="B189" s="456"/>
      <c r="C189" s="457" t="s">
        <v>2553</v>
      </c>
      <c r="D189" s="457" t="s">
        <v>2545</v>
      </c>
      <c r="E189" s="458" t="s">
        <v>720</v>
      </c>
      <c r="F189" s="459" t="s">
        <v>2712</v>
      </c>
      <c r="G189" s="460" t="s">
        <v>102</v>
      </c>
      <c r="H189" s="461">
        <v>1</v>
      </c>
      <c r="I189" s="462">
        <v>0</v>
      </c>
      <c r="J189" s="462">
        <f t="shared" si="0"/>
        <v>0</v>
      </c>
      <c r="K189" s="463"/>
      <c r="L189" s="386"/>
      <c r="M189" s="464"/>
      <c r="N189" s="465" t="s">
        <v>2514</v>
      </c>
      <c r="O189" s="466">
        <v>0.1</v>
      </c>
      <c r="P189" s="466">
        <f t="shared" si="1"/>
        <v>0.1</v>
      </c>
      <c r="Q189" s="466">
        <v>0</v>
      </c>
      <c r="R189" s="466">
        <f t="shared" si="2"/>
        <v>0</v>
      </c>
      <c r="S189" s="466">
        <v>0</v>
      </c>
      <c r="T189" s="467">
        <f t="shared" si="3"/>
        <v>0</v>
      </c>
      <c r="AR189" s="468" t="s">
        <v>2553</v>
      </c>
      <c r="AT189" s="468" t="s">
        <v>2545</v>
      </c>
      <c r="AU189" s="468" t="s">
        <v>11</v>
      </c>
      <c r="AY189" s="378" t="s">
        <v>2543</v>
      </c>
      <c r="BE189" s="469">
        <f t="shared" si="4"/>
        <v>0</v>
      </c>
      <c r="BF189" s="469">
        <f t="shared" si="5"/>
        <v>0</v>
      </c>
      <c r="BG189" s="469">
        <f t="shared" si="6"/>
        <v>0</v>
      </c>
      <c r="BH189" s="469">
        <f t="shared" si="7"/>
        <v>0</v>
      </c>
      <c r="BI189" s="469">
        <f t="shared" si="8"/>
        <v>0</v>
      </c>
      <c r="BJ189" s="378" t="s">
        <v>11</v>
      </c>
      <c r="BK189" s="469">
        <f t="shared" si="9"/>
        <v>0</v>
      </c>
      <c r="BL189" s="378" t="s">
        <v>2553</v>
      </c>
      <c r="BM189" s="468" t="s">
        <v>2713</v>
      </c>
    </row>
    <row r="190" spans="2:65" s="385" customFormat="1" ht="16.5" customHeight="1">
      <c r="B190" s="456"/>
      <c r="C190" s="470" t="s">
        <v>2714</v>
      </c>
      <c r="D190" s="470" t="s">
        <v>548</v>
      </c>
      <c r="E190" s="471" t="s">
        <v>721</v>
      </c>
      <c r="F190" s="472" t="s">
        <v>2715</v>
      </c>
      <c r="G190" s="473" t="s">
        <v>102</v>
      </c>
      <c r="H190" s="474">
        <v>1</v>
      </c>
      <c r="I190" s="475">
        <v>0</v>
      </c>
      <c r="J190" s="475">
        <f t="shared" si="0"/>
        <v>0</v>
      </c>
      <c r="K190" s="476"/>
      <c r="L190" s="477"/>
      <c r="M190" s="478"/>
      <c r="N190" s="479" t="s">
        <v>2514</v>
      </c>
      <c r="O190" s="466">
        <v>0</v>
      </c>
      <c r="P190" s="466">
        <f t="shared" si="1"/>
        <v>0</v>
      </c>
      <c r="Q190" s="466">
        <v>1.7000000000000001E-4</v>
      </c>
      <c r="R190" s="466">
        <f t="shared" si="2"/>
        <v>1.7000000000000001E-4</v>
      </c>
      <c r="S190" s="466">
        <v>0</v>
      </c>
      <c r="T190" s="467">
        <f t="shared" si="3"/>
        <v>0</v>
      </c>
      <c r="AR190" s="468" t="s">
        <v>2556</v>
      </c>
      <c r="AT190" s="468" t="s">
        <v>548</v>
      </c>
      <c r="AU190" s="468" t="s">
        <v>11</v>
      </c>
      <c r="AY190" s="378" t="s">
        <v>2543</v>
      </c>
      <c r="BE190" s="469">
        <f t="shared" si="4"/>
        <v>0</v>
      </c>
      <c r="BF190" s="469">
        <f t="shared" si="5"/>
        <v>0</v>
      </c>
      <c r="BG190" s="469">
        <f t="shared" si="6"/>
        <v>0</v>
      </c>
      <c r="BH190" s="469">
        <f t="shared" si="7"/>
        <v>0</v>
      </c>
      <c r="BI190" s="469">
        <f t="shared" si="8"/>
        <v>0</v>
      </c>
      <c r="BJ190" s="378" t="s">
        <v>11</v>
      </c>
      <c r="BK190" s="469">
        <f t="shared" si="9"/>
        <v>0</v>
      </c>
      <c r="BL190" s="378" t="s">
        <v>2556</v>
      </c>
      <c r="BM190" s="468" t="s">
        <v>2716</v>
      </c>
    </row>
    <row r="191" spans="2:65" s="385" customFormat="1" ht="16.5" customHeight="1">
      <c r="B191" s="456"/>
      <c r="C191" s="457" t="s">
        <v>2717</v>
      </c>
      <c r="D191" s="457" t="s">
        <v>2545</v>
      </c>
      <c r="E191" s="458" t="s">
        <v>722</v>
      </c>
      <c r="F191" s="459" t="s">
        <v>2718</v>
      </c>
      <c r="G191" s="460" t="s">
        <v>102</v>
      </c>
      <c r="H191" s="461">
        <v>1</v>
      </c>
      <c r="I191" s="462">
        <v>0</v>
      </c>
      <c r="J191" s="462">
        <f t="shared" si="0"/>
        <v>0</v>
      </c>
      <c r="K191" s="463"/>
      <c r="L191" s="386"/>
      <c r="M191" s="464"/>
      <c r="N191" s="465" t="s">
        <v>2514</v>
      </c>
      <c r="O191" s="466">
        <v>0.16700000000000001</v>
      </c>
      <c r="P191" s="466">
        <f t="shared" si="1"/>
        <v>0.16700000000000001</v>
      </c>
      <c r="Q191" s="466">
        <v>0</v>
      </c>
      <c r="R191" s="466">
        <f t="shared" si="2"/>
        <v>0</v>
      </c>
      <c r="S191" s="466">
        <v>0</v>
      </c>
      <c r="T191" s="467">
        <f t="shared" si="3"/>
        <v>0</v>
      </c>
      <c r="AR191" s="468" t="s">
        <v>2553</v>
      </c>
      <c r="AT191" s="468" t="s">
        <v>2545</v>
      </c>
      <c r="AU191" s="468" t="s">
        <v>11</v>
      </c>
      <c r="AY191" s="378" t="s">
        <v>2543</v>
      </c>
      <c r="BE191" s="469">
        <f t="shared" si="4"/>
        <v>0</v>
      </c>
      <c r="BF191" s="469">
        <f t="shared" si="5"/>
        <v>0</v>
      </c>
      <c r="BG191" s="469">
        <f t="shared" si="6"/>
        <v>0</v>
      </c>
      <c r="BH191" s="469">
        <f t="shared" si="7"/>
        <v>0</v>
      </c>
      <c r="BI191" s="469">
        <f t="shared" si="8"/>
        <v>0</v>
      </c>
      <c r="BJ191" s="378" t="s">
        <v>11</v>
      </c>
      <c r="BK191" s="469">
        <f t="shared" si="9"/>
        <v>0</v>
      </c>
      <c r="BL191" s="378" t="s">
        <v>2553</v>
      </c>
      <c r="BM191" s="468" t="s">
        <v>2719</v>
      </c>
    </row>
    <row r="192" spans="2:65" s="385" customFormat="1" ht="21.75" customHeight="1">
      <c r="B192" s="456"/>
      <c r="C192" s="470" t="s">
        <v>2720</v>
      </c>
      <c r="D192" s="470" t="s">
        <v>548</v>
      </c>
      <c r="E192" s="471" t="s">
        <v>723</v>
      </c>
      <c r="F192" s="472" t="s">
        <v>2721</v>
      </c>
      <c r="G192" s="473" t="s">
        <v>102</v>
      </c>
      <c r="H192" s="474">
        <v>1</v>
      </c>
      <c r="I192" s="475">
        <v>0</v>
      </c>
      <c r="J192" s="475">
        <f t="shared" ref="J192:J224" si="10">ROUND(I192*H192,2)</f>
        <v>0</v>
      </c>
      <c r="K192" s="476"/>
      <c r="L192" s="477"/>
      <c r="M192" s="478"/>
      <c r="N192" s="479" t="s">
        <v>2514</v>
      </c>
      <c r="O192" s="466">
        <v>0</v>
      </c>
      <c r="P192" s="466">
        <f t="shared" ref="P192:P224" si="11">O192*H192</f>
        <v>0</v>
      </c>
      <c r="Q192" s="466">
        <v>4.0000000000000002E-4</v>
      </c>
      <c r="R192" s="466">
        <f t="shared" ref="R192:R224" si="12">Q192*H192</f>
        <v>4.0000000000000002E-4</v>
      </c>
      <c r="S192" s="466">
        <v>0</v>
      </c>
      <c r="T192" s="467">
        <f t="shared" ref="T192:T224" si="13">S192*H192</f>
        <v>0</v>
      </c>
      <c r="AR192" s="468" t="s">
        <v>2556</v>
      </c>
      <c r="AT192" s="468" t="s">
        <v>548</v>
      </c>
      <c r="AU192" s="468" t="s">
        <v>11</v>
      </c>
      <c r="AY192" s="378" t="s">
        <v>2543</v>
      </c>
      <c r="BE192" s="469">
        <f t="shared" ref="BE192:BE224" si="14">IF(N192="základná",J192,0)</f>
        <v>0</v>
      </c>
      <c r="BF192" s="469">
        <f t="shared" ref="BF192:BF224" si="15">IF(N192="znížená",J192,0)</f>
        <v>0</v>
      </c>
      <c r="BG192" s="469">
        <f t="shared" ref="BG192:BG224" si="16">IF(N192="zákl. prenesená",J192,0)</f>
        <v>0</v>
      </c>
      <c r="BH192" s="469">
        <f t="shared" ref="BH192:BH224" si="17">IF(N192="zníž. prenesená",J192,0)</f>
        <v>0</v>
      </c>
      <c r="BI192" s="469">
        <f t="shared" ref="BI192:BI224" si="18">IF(N192="nulová",J192,0)</f>
        <v>0</v>
      </c>
      <c r="BJ192" s="378" t="s">
        <v>11</v>
      </c>
      <c r="BK192" s="469">
        <f t="shared" ref="BK192:BK224" si="19">ROUND(I192*H192,2)</f>
        <v>0</v>
      </c>
      <c r="BL192" s="378" t="s">
        <v>2556</v>
      </c>
      <c r="BM192" s="468" t="s">
        <v>2722</v>
      </c>
    </row>
    <row r="193" spans="2:65" s="385" customFormat="1" ht="21.75" customHeight="1">
      <c r="B193" s="456"/>
      <c r="C193" s="457" t="s">
        <v>2723</v>
      </c>
      <c r="D193" s="457" t="s">
        <v>2545</v>
      </c>
      <c r="E193" s="458" t="s">
        <v>724</v>
      </c>
      <c r="F193" s="459" t="s">
        <v>2724</v>
      </c>
      <c r="G193" s="460" t="s">
        <v>102</v>
      </c>
      <c r="H193" s="461">
        <v>4</v>
      </c>
      <c r="I193" s="462">
        <v>0</v>
      </c>
      <c r="J193" s="462">
        <f t="shared" si="10"/>
        <v>0</v>
      </c>
      <c r="K193" s="463"/>
      <c r="L193" s="386"/>
      <c r="M193" s="464"/>
      <c r="N193" s="465" t="s">
        <v>2514</v>
      </c>
      <c r="O193" s="466">
        <v>0.16700000000000001</v>
      </c>
      <c r="P193" s="466">
        <f t="shared" si="11"/>
        <v>0.66800000000000004</v>
      </c>
      <c r="Q193" s="466">
        <v>0</v>
      </c>
      <c r="R193" s="466">
        <f t="shared" si="12"/>
        <v>0</v>
      </c>
      <c r="S193" s="466">
        <v>0</v>
      </c>
      <c r="T193" s="467">
        <f t="shared" si="13"/>
        <v>0</v>
      </c>
      <c r="AR193" s="468" t="s">
        <v>2553</v>
      </c>
      <c r="AT193" s="468" t="s">
        <v>2545</v>
      </c>
      <c r="AU193" s="468" t="s">
        <v>11</v>
      </c>
      <c r="AY193" s="378" t="s">
        <v>2543</v>
      </c>
      <c r="BE193" s="469">
        <f t="shared" si="14"/>
        <v>0</v>
      </c>
      <c r="BF193" s="469">
        <f t="shared" si="15"/>
        <v>0</v>
      </c>
      <c r="BG193" s="469">
        <f t="shared" si="16"/>
        <v>0</v>
      </c>
      <c r="BH193" s="469">
        <f t="shared" si="17"/>
        <v>0</v>
      </c>
      <c r="BI193" s="469">
        <f t="shared" si="18"/>
        <v>0</v>
      </c>
      <c r="BJ193" s="378" t="s">
        <v>11</v>
      </c>
      <c r="BK193" s="469">
        <f t="shared" si="19"/>
        <v>0</v>
      </c>
      <c r="BL193" s="378" t="s">
        <v>2553</v>
      </c>
      <c r="BM193" s="468" t="s">
        <v>2725</v>
      </c>
    </row>
    <row r="194" spans="2:65" s="385" customFormat="1" ht="16.5" customHeight="1">
      <c r="B194" s="456"/>
      <c r="C194" s="470" t="s">
        <v>2726</v>
      </c>
      <c r="D194" s="470" t="s">
        <v>548</v>
      </c>
      <c r="E194" s="471" t="s">
        <v>725</v>
      </c>
      <c r="F194" s="472" t="s">
        <v>2727</v>
      </c>
      <c r="G194" s="473" t="s">
        <v>102</v>
      </c>
      <c r="H194" s="474">
        <v>4</v>
      </c>
      <c r="I194" s="475">
        <v>0</v>
      </c>
      <c r="J194" s="475">
        <f t="shared" si="10"/>
        <v>0</v>
      </c>
      <c r="K194" s="476"/>
      <c r="L194" s="477"/>
      <c r="M194" s="478"/>
      <c r="N194" s="479" t="s">
        <v>2514</v>
      </c>
      <c r="O194" s="466">
        <v>0</v>
      </c>
      <c r="P194" s="466">
        <f t="shared" si="11"/>
        <v>0</v>
      </c>
      <c r="Q194" s="466">
        <v>2.2000000000000001E-4</v>
      </c>
      <c r="R194" s="466">
        <f t="shared" si="12"/>
        <v>8.8000000000000003E-4</v>
      </c>
      <c r="S194" s="466">
        <v>0</v>
      </c>
      <c r="T194" s="467">
        <f t="shared" si="13"/>
        <v>0</v>
      </c>
      <c r="AR194" s="468" t="s">
        <v>2556</v>
      </c>
      <c r="AT194" s="468" t="s">
        <v>548</v>
      </c>
      <c r="AU194" s="468" t="s">
        <v>11</v>
      </c>
      <c r="AY194" s="378" t="s">
        <v>2543</v>
      </c>
      <c r="BE194" s="469">
        <f t="shared" si="14"/>
        <v>0</v>
      </c>
      <c r="BF194" s="469">
        <f t="shared" si="15"/>
        <v>0</v>
      </c>
      <c r="BG194" s="469">
        <f t="shared" si="16"/>
        <v>0</v>
      </c>
      <c r="BH194" s="469">
        <f t="shared" si="17"/>
        <v>0</v>
      </c>
      <c r="BI194" s="469">
        <f t="shared" si="18"/>
        <v>0</v>
      </c>
      <c r="BJ194" s="378" t="s">
        <v>11</v>
      </c>
      <c r="BK194" s="469">
        <f t="shared" si="19"/>
        <v>0</v>
      </c>
      <c r="BL194" s="378" t="s">
        <v>2556</v>
      </c>
      <c r="BM194" s="468" t="s">
        <v>2728</v>
      </c>
    </row>
    <row r="195" spans="2:65" s="385" customFormat="1" ht="16.5" customHeight="1">
      <c r="B195" s="456"/>
      <c r="C195" s="457" t="s">
        <v>2729</v>
      </c>
      <c r="D195" s="457" t="s">
        <v>2545</v>
      </c>
      <c r="E195" s="458" t="s">
        <v>726</v>
      </c>
      <c r="F195" s="459" t="s">
        <v>2730</v>
      </c>
      <c r="G195" s="460" t="s">
        <v>102</v>
      </c>
      <c r="H195" s="461">
        <v>42</v>
      </c>
      <c r="I195" s="462">
        <v>0</v>
      </c>
      <c r="J195" s="462">
        <f t="shared" si="10"/>
        <v>0</v>
      </c>
      <c r="K195" s="463"/>
      <c r="L195" s="386"/>
      <c r="M195" s="464"/>
      <c r="N195" s="465" t="s">
        <v>2514</v>
      </c>
      <c r="O195" s="466">
        <v>0.11700000000000001</v>
      </c>
      <c r="P195" s="466">
        <f t="shared" si="11"/>
        <v>4.9140000000000006</v>
      </c>
      <c r="Q195" s="466">
        <v>0</v>
      </c>
      <c r="R195" s="466">
        <f t="shared" si="12"/>
        <v>0</v>
      </c>
      <c r="S195" s="466">
        <v>0</v>
      </c>
      <c r="T195" s="467">
        <f t="shared" si="13"/>
        <v>0</v>
      </c>
      <c r="AR195" s="468" t="s">
        <v>2553</v>
      </c>
      <c r="AT195" s="468" t="s">
        <v>2545</v>
      </c>
      <c r="AU195" s="468" t="s">
        <v>11</v>
      </c>
      <c r="AY195" s="378" t="s">
        <v>2543</v>
      </c>
      <c r="BE195" s="469">
        <f t="shared" si="14"/>
        <v>0</v>
      </c>
      <c r="BF195" s="469">
        <f t="shared" si="15"/>
        <v>0</v>
      </c>
      <c r="BG195" s="469">
        <f t="shared" si="16"/>
        <v>0</v>
      </c>
      <c r="BH195" s="469">
        <f t="shared" si="17"/>
        <v>0</v>
      </c>
      <c r="BI195" s="469">
        <f t="shared" si="18"/>
        <v>0</v>
      </c>
      <c r="BJ195" s="378" t="s">
        <v>11</v>
      </c>
      <c r="BK195" s="469">
        <f t="shared" si="19"/>
        <v>0</v>
      </c>
      <c r="BL195" s="378" t="s">
        <v>2553</v>
      </c>
      <c r="BM195" s="468" t="s">
        <v>2731</v>
      </c>
    </row>
    <row r="196" spans="2:65" s="385" customFormat="1" ht="21.75" customHeight="1">
      <c r="B196" s="456"/>
      <c r="C196" s="470" t="s">
        <v>2732</v>
      </c>
      <c r="D196" s="470" t="s">
        <v>548</v>
      </c>
      <c r="E196" s="471" t="s">
        <v>728</v>
      </c>
      <c r="F196" s="472" t="s">
        <v>2733</v>
      </c>
      <c r="G196" s="473" t="s">
        <v>102</v>
      </c>
      <c r="H196" s="474">
        <v>42</v>
      </c>
      <c r="I196" s="475">
        <v>0</v>
      </c>
      <c r="J196" s="475">
        <f t="shared" si="10"/>
        <v>0</v>
      </c>
      <c r="K196" s="476"/>
      <c r="L196" s="477"/>
      <c r="M196" s="478"/>
      <c r="N196" s="479" t="s">
        <v>2514</v>
      </c>
      <c r="O196" s="466">
        <v>0</v>
      </c>
      <c r="P196" s="466">
        <f t="shared" si="11"/>
        <v>0</v>
      </c>
      <c r="Q196" s="466">
        <v>1.6000000000000001E-4</v>
      </c>
      <c r="R196" s="466">
        <f t="shared" si="12"/>
        <v>6.7200000000000003E-3</v>
      </c>
      <c r="S196" s="466">
        <v>0</v>
      </c>
      <c r="T196" s="467">
        <f t="shared" si="13"/>
        <v>0</v>
      </c>
      <c r="AR196" s="468" t="s">
        <v>2556</v>
      </c>
      <c r="AT196" s="468" t="s">
        <v>548</v>
      </c>
      <c r="AU196" s="468" t="s">
        <v>11</v>
      </c>
      <c r="AY196" s="378" t="s">
        <v>2543</v>
      </c>
      <c r="BE196" s="469">
        <f t="shared" si="14"/>
        <v>0</v>
      </c>
      <c r="BF196" s="469">
        <f t="shared" si="15"/>
        <v>0</v>
      </c>
      <c r="BG196" s="469">
        <f t="shared" si="16"/>
        <v>0</v>
      </c>
      <c r="BH196" s="469">
        <f t="shared" si="17"/>
        <v>0</v>
      </c>
      <c r="BI196" s="469">
        <f t="shared" si="18"/>
        <v>0</v>
      </c>
      <c r="BJ196" s="378" t="s">
        <v>11</v>
      </c>
      <c r="BK196" s="469">
        <f t="shared" si="19"/>
        <v>0</v>
      </c>
      <c r="BL196" s="378" t="s">
        <v>2556</v>
      </c>
      <c r="BM196" s="468" t="s">
        <v>2734</v>
      </c>
    </row>
    <row r="197" spans="2:65" s="385" customFormat="1" ht="16.5" customHeight="1">
      <c r="B197" s="456"/>
      <c r="C197" s="457" t="s">
        <v>2735</v>
      </c>
      <c r="D197" s="457" t="s">
        <v>2545</v>
      </c>
      <c r="E197" s="458" t="s">
        <v>730</v>
      </c>
      <c r="F197" s="459" t="s">
        <v>2736</v>
      </c>
      <c r="G197" s="460" t="s">
        <v>102</v>
      </c>
      <c r="H197" s="461">
        <v>3</v>
      </c>
      <c r="I197" s="462">
        <v>0</v>
      </c>
      <c r="J197" s="462">
        <f t="shared" si="10"/>
        <v>0</v>
      </c>
      <c r="K197" s="463"/>
      <c r="L197" s="386"/>
      <c r="M197" s="464"/>
      <c r="N197" s="465" t="s">
        <v>2514</v>
      </c>
      <c r="O197" s="466">
        <v>0.16700000000000001</v>
      </c>
      <c r="P197" s="466">
        <f t="shared" si="11"/>
        <v>0.501</v>
      </c>
      <c r="Q197" s="466">
        <v>0</v>
      </c>
      <c r="R197" s="466">
        <f t="shared" si="12"/>
        <v>0</v>
      </c>
      <c r="S197" s="466">
        <v>0</v>
      </c>
      <c r="T197" s="467">
        <f t="shared" si="13"/>
        <v>0</v>
      </c>
      <c r="AR197" s="468" t="s">
        <v>2553</v>
      </c>
      <c r="AT197" s="468" t="s">
        <v>2545</v>
      </c>
      <c r="AU197" s="468" t="s">
        <v>11</v>
      </c>
      <c r="AY197" s="378" t="s">
        <v>2543</v>
      </c>
      <c r="BE197" s="469">
        <f t="shared" si="14"/>
        <v>0</v>
      </c>
      <c r="BF197" s="469">
        <f t="shared" si="15"/>
        <v>0</v>
      </c>
      <c r="BG197" s="469">
        <f t="shared" si="16"/>
        <v>0</v>
      </c>
      <c r="BH197" s="469">
        <f t="shared" si="17"/>
        <v>0</v>
      </c>
      <c r="BI197" s="469">
        <f t="shared" si="18"/>
        <v>0</v>
      </c>
      <c r="BJ197" s="378" t="s">
        <v>11</v>
      </c>
      <c r="BK197" s="469">
        <f t="shared" si="19"/>
        <v>0</v>
      </c>
      <c r="BL197" s="378" t="s">
        <v>2553</v>
      </c>
      <c r="BM197" s="468" t="s">
        <v>2737</v>
      </c>
    </row>
    <row r="198" spans="2:65" s="385" customFormat="1" ht="16.5" customHeight="1">
      <c r="B198" s="456"/>
      <c r="C198" s="470" t="s">
        <v>2738</v>
      </c>
      <c r="D198" s="470" t="s">
        <v>548</v>
      </c>
      <c r="E198" s="471" t="s">
        <v>731</v>
      </c>
      <c r="F198" s="472" t="s">
        <v>2739</v>
      </c>
      <c r="G198" s="473" t="s">
        <v>102</v>
      </c>
      <c r="H198" s="474">
        <v>3</v>
      </c>
      <c r="I198" s="475">
        <v>0</v>
      </c>
      <c r="J198" s="475">
        <f t="shared" si="10"/>
        <v>0</v>
      </c>
      <c r="K198" s="476"/>
      <c r="L198" s="477"/>
      <c r="M198" s="478"/>
      <c r="N198" s="479" t="s">
        <v>2514</v>
      </c>
      <c r="O198" s="466">
        <v>0</v>
      </c>
      <c r="P198" s="466">
        <f t="shared" si="11"/>
        <v>0</v>
      </c>
      <c r="Q198" s="466">
        <v>2.9E-4</v>
      </c>
      <c r="R198" s="466">
        <f t="shared" si="12"/>
        <v>8.7000000000000001E-4</v>
      </c>
      <c r="S198" s="466">
        <v>0</v>
      </c>
      <c r="T198" s="467">
        <f t="shared" si="13"/>
        <v>0</v>
      </c>
      <c r="AR198" s="468" t="s">
        <v>2556</v>
      </c>
      <c r="AT198" s="468" t="s">
        <v>548</v>
      </c>
      <c r="AU198" s="468" t="s">
        <v>11</v>
      </c>
      <c r="AY198" s="378" t="s">
        <v>2543</v>
      </c>
      <c r="BE198" s="469">
        <f t="shared" si="14"/>
        <v>0</v>
      </c>
      <c r="BF198" s="469">
        <f t="shared" si="15"/>
        <v>0</v>
      </c>
      <c r="BG198" s="469">
        <f t="shared" si="16"/>
        <v>0</v>
      </c>
      <c r="BH198" s="469">
        <f t="shared" si="17"/>
        <v>0</v>
      </c>
      <c r="BI198" s="469">
        <f t="shared" si="18"/>
        <v>0</v>
      </c>
      <c r="BJ198" s="378" t="s">
        <v>11</v>
      </c>
      <c r="BK198" s="469">
        <f t="shared" si="19"/>
        <v>0</v>
      </c>
      <c r="BL198" s="378" t="s">
        <v>2556</v>
      </c>
      <c r="BM198" s="468" t="s">
        <v>2740</v>
      </c>
    </row>
    <row r="199" spans="2:65" s="385" customFormat="1" ht="16.5" customHeight="1">
      <c r="B199" s="456"/>
      <c r="C199" s="457" t="s">
        <v>2741</v>
      </c>
      <c r="D199" s="457" t="s">
        <v>2545</v>
      </c>
      <c r="E199" s="458" t="s">
        <v>732</v>
      </c>
      <c r="F199" s="459" t="s">
        <v>2742</v>
      </c>
      <c r="G199" s="460" t="s">
        <v>102</v>
      </c>
      <c r="H199" s="461">
        <v>3</v>
      </c>
      <c r="I199" s="462">
        <v>0</v>
      </c>
      <c r="J199" s="462">
        <f t="shared" si="10"/>
        <v>0</v>
      </c>
      <c r="K199" s="463"/>
      <c r="L199" s="386"/>
      <c r="M199" s="464"/>
      <c r="N199" s="465" t="s">
        <v>2514</v>
      </c>
      <c r="O199" s="466">
        <v>0.16700000000000001</v>
      </c>
      <c r="P199" s="466">
        <f t="shared" si="11"/>
        <v>0.501</v>
      </c>
      <c r="Q199" s="466">
        <v>0</v>
      </c>
      <c r="R199" s="466">
        <f t="shared" si="12"/>
        <v>0</v>
      </c>
      <c r="S199" s="466">
        <v>0</v>
      </c>
      <c r="T199" s="467">
        <f t="shared" si="13"/>
        <v>0</v>
      </c>
      <c r="AR199" s="468" t="s">
        <v>2553</v>
      </c>
      <c r="AT199" s="468" t="s">
        <v>2545</v>
      </c>
      <c r="AU199" s="468" t="s">
        <v>11</v>
      </c>
      <c r="AY199" s="378" t="s">
        <v>2543</v>
      </c>
      <c r="BE199" s="469">
        <f t="shared" si="14"/>
        <v>0</v>
      </c>
      <c r="BF199" s="469">
        <f t="shared" si="15"/>
        <v>0</v>
      </c>
      <c r="BG199" s="469">
        <f t="shared" si="16"/>
        <v>0</v>
      </c>
      <c r="BH199" s="469">
        <f t="shared" si="17"/>
        <v>0</v>
      </c>
      <c r="BI199" s="469">
        <f t="shared" si="18"/>
        <v>0</v>
      </c>
      <c r="BJ199" s="378" t="s">
        <v>11</v>
      </c>
      <c r="BK199" s="469">
        <f t="shared" si="19"/>
        <v>0</v>
      </c>
      <c r="BL199" s="378" t="s">
        <v>2553</v>
      </c>
      <c r="BM199" s="468" t="s">
        <v>2743</v>
      </c>
    </row>
    <row r="200" spans="2:65" s="385" customFormat="1" ht="16.5" customHeight="1">
      <c r="B200" s="456"/>
      <c r="C200" s="470" t="s">
        <v>2744</v>
      </c>
      <c r="D200" s="470" t="s">
        <v>548</v>
      </c>
      <c r="E200" s="471" t="s">
        <v>734</v>
      </c>
      <c r="F200" s="472" t="s">
        <v>2745</v>
      </c>
      <c r="G200" s="473" t="s">
        <v>102</v>
      </c>
      <c r="H200" s="474">
        <v>3</v>
      </c>
      <c r="I200" s="475">
        <v>0</v>
      </c>
      <c r="J200" s="475">
        <f t="shared" si="10"/>
        <v>0</v>
      </c>
      <c r="K200" s="476"/>
      <c r="L200" s="477"/>
      <c r="M200" s="478"/>
      <c r="N200" s="479" t="s">
        <v>2514</v>
      </c>
      <c r="O200" s="466">
        <v>0</v>
      </c>
      <c r="P200" s="466">
        <f t="shared" si="11"/>
        <v>0</v>
      </c>
      <c r="Q200" s="466">
        <v>1.7000000000000001E-4</v>
      </c>
      <c r="R200" s="466">
        <f t="shared" si="12"/>
        <v>5.1000000000000004E-4</v>
      </c>
      <c r="S200" s="466">
        <v>0</v>
      </c>
      <c r="T200" s="467">
        <f t="shared" si="13"/>
        <v>0</v>
      </c>
      <c r="AR200" s="468" t="s">
        <v>2556</v>
      </c>
      <c r="AT200" s="468" t="s">
        <v>548</v>
      </c>
      <c r="AU200" s="468" t="s">
        <v>11</v>
      </c>
      <c r="AY200" s="378" t="s">
        <v>2543</v>
      </c>
      <c r="BE200" s="469">
        <f t="shared" si="14"/>
        <v>0</v>
      </c>
      <c r="BF200" s="469">
        <f t="shared" si="15"/>
        <v>0</v>
      </c>
      <c r="BG200" s="469">
        <f t="shared" si="16"/>
        <v>0</v>
      </c>
      <c r="BH200" s="469">
        <f t="shared" si="17"/>
        <v>0</v>
      </c>
      <c r="BI200" s="469">
        <f t="shared" si="18"/>
        <v>0</v>
      </c>
      <c r="BJ200" s="378" t="s">
        <v>11</v>
      </c>
      <c r="BK200" s="469">
        <f t="shared" si="19"/>
        <v>0</v>
      </c>
      <c r="BL200" s="378" t="s">
        <v>2556</v>
      </c>
      <c r="BM200" s="468" t="s">
        <v>2746</v>
      </c>
    </row>
    <row r="201" spans="2:65" s="385" customFormat="1" ht="21.75" customHeight="1">
      <c r="B201" s="456"/>
      <c r="C201" s="457" t="s">
        <v>2747</v>
      </c>
      <c r="D201" s="457" t="s">
        <v>2545</v>
      </c>
      <c r="E201" s="458" t="s">
        <v>736</v>
      </c>
      <c r="F201" s="459" t="s">
        <v>2748</v>
      </c>
      <c r="G201" s="460" t="s">
        <v>99</v>
      </c>
      <c r="H201" s="461">
        <v>52</v>
      </c>
      <c r="I201" s="462">
        <v>0</v>
      </c>
      <c r="J201" s="462">
        <f t="shared" si="10"/>
        <v>0</v>
      </c>
      <c r="K201" s="463"/>
      <c r="L201" s="386"/>
      <c r="M201" s="464"/>
      <c r="N201" s="465" t="s">
        <v>2514</v>
      </c>
      <c r="O201" s="466">
        <v>5.3999999999999999E-2</v>
      </c>
      <c r="P201" s="466">
        <f t="shared" si="11"/>
        <v>2.8079999999999998</v>
      </c>
      <c r="Q201" s="466">
        <v>0</v>
      </c>
      <c r="R201" s="466">
        <f t="shared" si="12"/>
        <v>0</v>
      </c>
      <c r="S201" s="466">
        <v>0</v>
      </c>
      <c r="T201" s="467">
        <f t="shared" si="13"/>
        <v>0</v>
      </c>
      <c r="AR201" s="468" t="s">
        <v>2553</v>
      </c>
      <c r="AT201" s="468" t="s">
        <v>2545</v>
      </c>
      <c r="AU201" s="468" t="s">
        <v>11</v>
      </c>
      <c r="AY201" s="378" t="s">
        <v>2543</v>
      </c>
      <c r="BE201" s="469">
        <f t="shared" si="14"/>
        <v>0</v>
      </c>
      <c r="BF201" s="469">
        <f t="shared" si="15"/>
        <v>0</v>
      </c>
      <c r="BG201" s="469">
        <f t="shared" si="16"/>
        <v>0</v>
      </c>
      <c r="BH201" s="469">
        <f t="shared" si="17"/>
        <v>0</v>
      </c>
      <c r="BI201" s="469">
        <f t="shared" si="18"/>
        <v>0</v>
      </c>
      <c r="BJ201" s="378" t="s">
        <v>11</v>
      </c>
      <c r="BK201" s="469">
        <f t="shared" si="19"/>
        <v>0</v>
      </c>
      <c r="BL201" s="378" t="s">
        <v>2553</v>
      </c>
      <c r="BM201" s="468" t="s">
        <v>2749</v>
      </c>
    </row>
    <row r="202" spans="2:65" s="385" customFormat="1" ht="16.5" customHeight="1">
      <c r="B202" s="456"/>
      <c r="C202" s="470" t="s">
        <v>2750</v>
      </c>
      <c r="D202" s="470" t="s">
        <v>548</v>
      </c>
      <c r="E202" s="471" t="s">
        <v>737</v>
      </c>
      <c r="F202" s="472" t="s">
        <v>2751</v>
      </c>
      <c r="G202" s="473" t="s">
        <v>99</v>
      </c>
      <c r="H202" s="474">
        <v>52</v>
      </c>
      <c r="I202" s="475">
        <v>0</v>
      </c>
      <c r="J202" s="475">
        <f t="shared" si="10"/>
        <v>0</v>
      </c>
      <c r="K202" s="476"/>
      <c r="L202" s="477"/>
      <c r="M202" s="478"/>
      <c r="N202" s="479" t="s">
        <v>2514</v>
      </c>
      <c r="O202" s="466">
        <v>0</v>
      </c>
      <c r="P202" s="466">
        <f t="shared" si="11"/>
        <v>0</v>
      </c>
      <c r="Q202" s="466">
        <v>8.0000000000000007E-5</v>
      </c>
      <c r="R202" s="466">
        <f t="shared" si="12"/>
        <v>4.1600000000000005E-3</v>
      </c>
      <c r="S202" s="466">
        <v>0</v>
      </c>
      <c r="T202" s="467">
        <f t="shared" si="13"/>
        <v>0</v>
      </c>
      <c r="AR202" s="468" t="s">
        <v>2556</v>
      </c>
      <c r="AT202" s="468" t="s">
        <v>548</v>
      </c>
      <c r="AU202" s="468" t="s">
        <v>11</v>
      </c>
      <c r="AY202" s="378" t="s">
        <v>2543</v>
      </c>
      <c r="BE202" s="469">
        <f t="shared" si="14"/>
        <v>0</v>
      </c>
      <c r="BF202" s="469">
        <f t="shared" si="15"/>
        <v>0</v>
      </c>
      <c r="BG202" s="469">
        <f t="shared" si="16"/>
        <v>0</v>
      </c>
      <c r="BH202" s="469">
        <f t="shared" si="17"/>
        <v>0</v>
      </c>
      <c r="BI202" s="469">
        <f t="shared" si="18"/>
        <v>0</v>
      </c>
      <c r="BJ202" s="378" t="s">
        <v>11</v>
      </c>
      <c r="BK202" s="469">
        <f t="shared" si="19"/>
        <v>0</v>
      </c>
      <c r="BL202" s="378" t="s">
        <v>2556</v>
      </c>
      <c r="BM202" s="468" t="s">
        <v>2752</v>
      </c>
    </row>
    <row r="203" spans="2:65" s="385" customFormat="1" ht="21.75" customHeight="1">
      <c r="B203" s="456"/>
      <c r="C203" s="457" t="s">
        <v>2753</v>
      </c>
      <c r="D203" s="457" t="s">
        <v>2545</v>
      </c>
      <c r="E203" s="458" t="s">
        <v>738</v>
      </c>
      <c r="F203" s="459" t="s">
        <v>2754</v>
      </c>
      <c r="G203" s="460" t="s">
        <v>99</v>
      </c>
      <c r="H203" s="461">
        <v>70</v>
      </c>
      <c r="I203" s="462">
        <v>0</v>
      </c>
      <c r="J203" s="462">
        <f t="shared" si="10"/>
        <v>0</v>
      </c>
      <c r="K203" s="463"/>
      <c r="L203" s="386"/>
      <c r="M203" s="464"/>
      <c r="N203" s="465" t="s">
        <v>2514</v>
      </c>
      <c r="O203" s="466">
        <v>0.125</v>
      </c>
      <c r="P203" s="466">
        <f t="shared" si="11"/>
        <v>8.75</v>
      </c>
      <c r="Q203" s="466">
        <v>0</v>
      </c>
      <c r="R203" s="466">
        <f t="shared" si="12"/>
        <v>0</v>
      </c>
      <c r="S203" s="466">
        <v>0</v>
      </c>
      <c r="T203" s="467">
        <f t="shared" si="13"/>
        <v>0</v>
      </c>
      <c r="AR203" s="468" t="s">
        <v>2553</v>
      </c>
      <c r="AT203" s="468" t="s">
        <v>2545</v>
      </c>
      <c r="AU203" s="468" t="s">
        <v>11</v>
      </c>
      <c r="AY203" s="378" t="s">
        <v>2543</v>
      </c>
      <c r="BE203" s="469">
        <f t="shared" si="14"/>
        <v>0</v>
      </c>
      <c r="BF203" s="469">
        <f t="shared" si="15"/>
        <v>0</v>
      </c>
      <c r="BG203" s="469">
        <f t="shared" si="16"/>
        <v>0</v>
      </c>
      <c r="BH203" s="469">
        <f t="shared" si="17"/>
        <v>0</v>
      </c>
      <c r="BI203" s="469">
        <f t="shared" si="18"/>
        <v>0</v>
      </c>
      <c r="BJ203" s="378" t="s">
        <v>11</v>
      </c>
      <c r="BK203" s="469">
        <f t="shared" si="19"/>
        <v>0</v>
      </c>
      <c r="BL203" s="378" t="s">
        <v>2553</v>
      </c>
      <c r="BM203" s="468" t="s">
        <v>2755</v>
      </c>
    </row>
    <row r="204" spans="2:65" s="385" customFormat="1" ht="16.5" customHeight="1">
      <c r="B204" s="456"/>
      <c r="C204" s="470" t="s">
        <v>2756</v>
      </c>
      <c r="D204" s="470" t="s">
        <v>548</v>
      </c>
      <c r="E204" s="471" t="s">
        <v>739</v>
      </c>
      <c r="F204" s="472" t="s">
        <v>2757</v>
      </c>
      <c r="G204" s="473" t="s">
        <v>153</v>
      </c>
      <c r="H204" s="474">
        <v>10</v>
      </c>
      <c r="I204" s="475">
        <v>0</v>
      </c>
      <c r="J204" s="475">
        <f t="shared" si="10"/>
        <v>0</v>
      </c>
      <c r="K204" s="476"/>
      <c r="L204" s="477"/>
      <c r="M204" s="478"/>
      <c r="N204" s="479" t="s">
        <v>2514</v>
      </c>
      <c r="O204" s="466">
        <v>0</v>
      </c>
      <c r="P204" s="466">
        <f t="shared" si="11"/>
        <v>0</v>
      </c>
      <c r="Q204" s="466">
        <v>1E-3</v>
      </c>
      <c r="R204" s="466">
        <f t="shared" si="12"/>
        <v>0.01</v>
      </c>
      <c r="S204" s="466">
        <v>0</v>
      </c>
      <c r="T204" s="467">
        <f t="shared" si="13"/>
        <v>0</v>
      </c>
      <c r="AR204" s="468" t="s">
        <v>2556</v>
      </c>
      <c r="AT204" s="468" t="s">
        <v>548</v>
      </c>
      <c r="AU204" s="468" t="s">
        <v>11</v>
      </c>
      <c r="AY204" s="378" t="s">
        <v>2543</v>
      </c>
      <c r="BE204" s="469">
        <f t="shared" si="14"/>
        <v>0</v>
      </c>
      <c r="BF204" s="469">
        <f t="shared" si="15"/>
        <v>0</v>
      </c>
      <c r="BG204" s="469">
        <f t="shared" si="16"/>
        <v>0</v>
      </c>
      <c r="BH204" s="469">
        <f t="shared" si="17"/>
        <v>0</v>
      </c>
      <c r="BI204" s="469">
        <f t="shared" si="18"/>
        <v>0</v>
      </c>
      <c r="BJ204" s="378" t="s">
        <v>11</v>
      </c>
      <c r="BK204" s="469">
        <f t="shared" si="19"/>
        <v>0</v>
      </c>
      <c r="BL204" s="378" t="s">
        <v>2556</v>
      </c>
      <c r="BM204" s="468" t="s">
        <v>2758</v>
      </c>
    </row>
    <row r="205" spans="2:65" s="385" customFormat="1" ht="16.5" customHeight="1">
      <c r="B205" s="457"/>
      <c r="C205" s="457" t="s">
        <v>2759</v>
      </c>
      <c r="D205" s="458" t="s">
        <v>2545</v>
      </c>
      <c r="E205" s="459" t="s">
        <v>2760</v>
      </c>
      <c r="F205" s="460" t="s">
        <v>2761</v>
      </c>
      <c r="G205" s="461" t="s">
        <v>127</v>
      </c>
      <c r="H205" s="462">
        <v>24.5</v>
      </c>
      <c r="I205" s="462">
        <v>0</v>
      </c>
      <c r="J205" s="462">
        <f t="shared" si="10"/>
        <v>0</v>
      </c>
      <c r="K205" s="463"/>
      <c r="L205" s="386"/>
      <c r="M205" s="464"/>
      <c r="N205" s="465" t="s">
        <v>2514</v>
      </c>
      <c r="O205" s="466">
        <v>0.71199999999999997</v>
      </c>
      <c r="P205" s="466">
        <f t="shared" si="11"/>
        <v>17.443999999999999</v>
      </c>
      <c r="Q205" s="466">
        <v>0</v>
      </c>
      <c r="R205" s="466">
        <f t="shared" si="12"/>
        <v>0</v>
      </c>
      <c r="S205" s="466">
        <v>0</v>
      </c>
      <c r="T205" s="467">
        <f t="shared" si="13"/>
        <v>0</v>
      </c>
      <c r="AR205" s="468" t="s">
        <v>13</v>
      </c>
      <c r="AT205" s="468" t="s">
        <v>2545</v>
      </c>
      <c r="AU205" s="468" t="s">
        <v>11</v>
      </c>
      <c r="AY205" s="378" t="s">
        <v>2543</v>
      </c>
      <c r="BE205" s="469">
        <f t="shared" si="14"/>
        <v>0</v>
      </c>
      <c r="BF205" s="469">
        <f t="shared" si="15"/>
        <v>0</v>
      </c>
      <c r="BG205" s="469">
        <f t="shared" si="16"/>
        <v>0</v>
      </c>
      <c r="BH205" s="469">
        <f t="shared" si="17"/>
        <v>0</v>
      </c>
      <c r="BI205" s="469">
        <f t="shared" si="18"/>
        <v>0</v>
      </c>
      <c r="BJ205" s="378" t="s">
        <v>11</v>
      </c>
      <c r="BK205" s="469">
        <f t="shared" si="19"/>
        <v>0</v>
      </c>
      <c r="BL205" s="378" t="s">
        <v>13</v>
      </c>
      <c r="BM205" s="468" t="s">
        <v>2762</v>
      </c>
    </row>
    <row r="206" spans="2:65" s="385" customFormat="1" ht="33" customHeight="1">
      <c r="B206" s="456"/>
      <c r="C206" s="470" t="s">
        <v>2763</v>
      </c>
      <c r="D206" s="470" t="s">
        <v>548</v>
      </c>
      <c r="E206" s="471" t="s">
        <v>2764</v>
      </c>
      <c r="F206" s="472" t="s">
        <v>2765</v>
      </c>
      <c r="G206" s="470" t="s">
        <v>102</v>
      </c>
      <c r="H206" s="488">
        <v>27</v>
      </c>
      <c r="I206" s="475">
        <v>0</v>
      </c>
      <c r="J206" s="475">
        <f t="shared" si="10"/>
        <v>0</v>
      </c>
      <c r="K206" s="476"/>
      <c r="L206" s="477"/>
      <c r="M206" s="478"/>
      <c r="N206" s="479" t="s">
        <v>2514</v>
      </c>
      <c r="O206" s="466">
        <v>0</v>
      </c>
      <c r="P206" s="466">
        <f t="shared" si="11"/>
        <v>0</v>
      </c>
      <c r="Q206" s="466">
        <v>1.0200000000000001E-3</v>
      </c>
      <c r="R206" s="466">
        <f t="shared" si="12"/>
        <v>2.7540000000000002E-2</v>
      </c>
      <c r="S206" s="466">
        <v>0</v>
      </c>
      <c r="T206" s="467">
        <f t="shared" si="13"/>
        <v>0</v>
      </c>
      <c r="AR206" s="468" t="s">
        <v>2556</v>
      </c>
      <c r="AT206" s="468" t="s">
        <v>548</v>
      </c>
      <c r="AU206" s="468" t="s">
        <v>11</v>
      </c>
      <c r="AY206" s="378" t="s">
        <v>2543</v>
      </c>
      <c r="BE206" s="469">
        <f t="shared" si="14"/>
        <v>0</v>
      </c>
      <c r="BF206" s="469">
        <f t="shared" si="15"/>
        <v>0</v>
      </c>
      <c r="BG206" s="469">
        <f t="shared" si="16"/>
        <v>0</v>
      </c>
      <c r="BH206" s="469">
        <f t="shared" si="17"/>
        <v>0</v>
      </c>
      <c r="BI206" s="469">
        <f t="shared" si="18"/>
        <v>0</v>
      </c>
      <c r="BJ206" s="378" t="s">
        <v>11</v>
      </c>
      <c r="BK206" s="469">
        <f t="shared" si="19"/>
        <v>0</v>
      </c>
      <c r="BL206" s="378" t="s">
        <v>2556</v>
      </c>
      <c r="BM206" s="468" t="s">
        <v>2766</v>
      </c>
    </row>
    <row r="207" spans="2:65" s="385" customFormat="1" ht="16.5" customHeight="1">
      <c r="B207" s="456"/>
      <c r="C207" s="470" t="s">
        <v>2767</v>
      </c>
      <c r="D207" s="457" t="s">
        <v>2545</v>
      </c>
      <c r="E207" s="458" t="s">
        <v>2768</v>
      </c>
      <c r="F207" s="459" t="s">
        <v>2769</v>
      </c>
      <c r="G207" s="457" t="s">
        <v>102</v>
      </c>
      <c r="H207" s="489">
        <v>7</v>
      </c>
      <c r="I207" s="462">
        <v>0</v>
      </c>
      <c r="J207" s="462">
        <f t="shared" si="10"/>
        <v>0</v>
      </c>
      <c r="K207" s="463"/>
      <c r="L207" s="386"/>
      <c r="M207" s="464"/>
      <c r="N207" s="465" t="s">
        <v>2514</v>
      </c>
      <c r="O207" s="466">
        <v>0.61499999999999999</v>
      </c>
      <c r="P207" s="466">
        <f t="shared" si="11"/>
        <v>4.3049999999999997</v>
      </c>
      <c r="Q207" s="466">
        <v>0</v>
      </c>
      <c r="R207" s="466">
        <f t="shared" si="12"/>
        <v>0</v>
      </c>
      <c r="S207" s="466">
        <v>0</v>
      </c>
      <c r="T207" s="467">
        <f t="shared" si="13"/>
        <v>0</v>
      </c>
      <c r="AR207" s="468" t="s">
        <v>2553</v>
      </c>
      <c r="AT207" s="468" t="s">
        <v>2545</v>
      </c>
      <c r="AU207" s="468" t="s">
        <v>11</v>
      </c>
      <c r="AY207" s="378" t="s">
        <v>2543</v>
      </c>
      <c r="BE207" s="469">
        <f t="shared" si="14"/>
        <v>0</v>
      </c>
      <c r="BF207" s="469">
        <f t="shared" si="15"/>
        <v>0</v>
      </c>
      <c r="BG207" s="469">
        <f t="shared" si="16"/>
        <v>0</v>
      </c>
      <c r="BH207" s="469">
        <f t="shared" si="17"/>
        <v>0</v>
      </c>
      <c r="BI207" s="469">
        <f t="shared" si="18"/>
        <v>0</v>
      </c>
      <c r="BJ207" s="378" t="s">
        <v>11</v>
      </c>
      <c r="BK207" s="469">
        <f t="shared" si="19"/>
        <v>0</v>
      </c>
      <c r="BL207" s="378" t="s">
        <v>2553</v>
      </c>
      <c r="BM207" s="468" t="s">
        <v>2770</v>
      </c>
    </row>
    <row r="208" spans="2:65" s="385" customFormat="1" ht="33" customHeight="1">
      <c r="B208" s="456"/>
      <c r="C208" s="470" t="s">
        <v>2771</v>
      </c>
      <c r="D208" s="470" t="s">
        <v>548</v>
      </c>
      <c r="E208" s="471" t="s">
        <v>2772</v>
      </c>
      <c r="F208" s="472" t="s">
        <v>2773</v>
      </c>
      <c r="G208" s="470" t="s">
        <v>102</v>
      </c>
      <c r="H208" s="488">
        <v>7</v>
      </c>
      <c r="I208" s="475">
        <v>0</v>
      </c>
      <c r="J208" s="475">
        <f t="shared" si="10"/>
        <v>0</v>
      </c>
      <c r="K208" s="476"/>
      <c r="L208" s="477"/>
      <c r="M208" s="478"/>
      <c r="N208" s="479" t="s">
        <v>2514</v>
      </c>
      <c r="O208" s="466">
        <v>0</v>
      </c>
      <c r="P208" s="466">
        <f t="shared" si="11"/>
        <v>0</v>
      </c>
      <c r="Q208" s="466">
        <v>2.2000000000000001E-4</v>
      </c>
      <c r="R208" s="466">
        <f t="shared" si="12"/>
        <v>1.5400000000000001E-3</v>
      </c>
      <c r="S208" s="466">
        <v>0</v>
      </c>
      <c r="T208" s="467">
        <f t="shared" si="13"/>
        <v>0</v>
      </c>
      <c r="AR208" s="468" t="s">
        <v>2556</v>
      </c>
      <c r="AT208" s="468" t="s">
        <v>548</v>
      </c>
      <c r="AU208" s="468" t="s">
        <v>11</v>
      </c>
      <c r="AY208" s="378" t="s">
        <v>2543</v>
      </c>
      <c r="BE208" s="469">
        <f t="shared" si="14"/>
        <v>0</v>
      </c>
      <c r="BF208" s="469">
        <f t="shared" si="15"/>
        <v>0</v>
      </c>
      <c r="BG208" s="469">
        <f t="shared" si="16"/>
        <v>0</v>
      </c>
      <c r="BH208" s="469">
        <f t="shared" si="17"/>
        <v>0</v>
      </c>
      <c r="BI208" s="469">
        <f t="shared" si="18"/>
        <v>0</v>
      </c>
      <c r="BJ208" s="378" t="s">
        <v>11</v>
      </c>
      <c r="BK208" s="469">
        <f t="shared" si="19"/>
        <v>0</v>
      </c>
      <c r="BL208" s="378" t="s">
        <v>2556</v>
      </c>
      <c r="BM208" s="468" t="s">
        <v>2774</v>
      </c>
    </row>
    <row r="209" spans="2:65" s="385" customFormat="1" ht="21.75" customHeight="1">
      <c r="B209" s="456"/>
      <c r="C209" s="457" t="s">
        <v>2775</v>
      </c>
      <c r="D209" s="457" t="s">
        <v>2545</v>
      </c>
      <c r="E209" s="458" t="s">
        <v>740</v>
      </c>
      <c r="F209" s="459" t="s">
        <v>2776</v>
      </c>
      <c r="G209" s="460" t="s">
        <v>99</v>
      </c>
      <c r="H209" s="461">
        <v>15</v>
      </c>
      <c r="I209" s="462">
        <v>0</v>
      </c>
      <c r="J209" s="462">
        <f t="shared" si="10"/>
        <v>0</v>
      </c>
      <c r="K209" s="463"/>
      <c r="L209" s="386"/>
      <c r="M209" s="464"/>
      <c r="N209" s="465" t="s">
        <v>2514</v>
      </c>
      <c r="O209" s="466">
        <v>5.1999999999999998E-2</v>
      </c>
      <c r="P209" s="466">
        <f t="shared" si="11"/>
        <v>0.77999999999999992</v>
      </c>
      <c r="Q209" s="466">
        <v>0</v>
      </c>
      <c r="R209" s="466">
        <f t="shared" si="12"/>
        <v>0</v>
      </c>
      <c r="S209" s="466">
        <v>0</v>
      </c>
      <c r="T209" s="467">
        <f t="shared" si="13"/>
        <v>0</v>
      </c>
      <c r="AR209" s="468" t="s">
        <v>2553</v>
      </c>
      <c r="AT209" s="468" t="s">
        <v>2545</v>
      </c>
      <c r="AU209" s="468" t="s">
        <v>11</v>
      </c>
      <c r="AY209" s="378" t="s">
        <v>2543</v>
      </c>
      <c r="BE209" s="469">
        <f t="shared" si="14"/>
        <v>0</v>
      </c>
      <c r="BF209" s="469">
        <f t="shared" si="15"/>
        <v>0</v>
      </c>
      <c r="BG209" s="469">
        <f t="shared" si="16"/>
        <v>0</v>
      </c>
      <c r="BH209" s="469">
        <f t="shared" si="17"/>
        <v>0</v>
      </c>
      <c r="BI209" s="469">
        <f t="shared" si="18"/>
        <v>0</v>
      </c>
      <c r="BJ209" s="378" t="s">
        <v>11</v>
      </c>
      <c r="BK209" s="469">
        <f t="shared" si="19"/>
        <v>0</v>
      </c>
      <c r="BL209" s="378" t="s">
        <v>2553</v>
      </c>
      <c r="BM209" s="468" t="s">
        <v>2777</v>
      </c>
    </row>
    <row r="210" spans="2:65" s="385" customFormat="1" ht="16.5" customHeight="1">
      <c r="B210" s="456"/>
      <c r="C210" s="470" t="s">
        <v>2778</v>
      </c>
      <c r="D210" s="470" t="s">
        <v>548</v>
      </c>
      <c r="E210" s="471" t="s">
        <v>742</v>
      </c>
      <c r="F210" s="472" t="s">
        <v>2779</v>
      </c>
      <c r="G210" s="473" t="s">
        <v>99</v>
      </c>
      <c r="H210" s="474">
        <v>15</v>
      </c>
      <c r="I210" s="475">
        <v>0</v>
      </c>
      <c r="J210" s="475">
        <f t="shared" si="10"/>
        <v>0</v>
      </c>
      <c r="K210" s="476"/>
      <c r="L210" s="477"/>
      <c r="M210" s="478"/>
      <c r="N210" s="479" t="s">
        <v>2514</v>
      </c>
      <c r="O210" s="466">
        <v>0</v>
      </c>
      <c r="P210" s="466">
        <f t="shared" si="11"/>
        <v>0</v>
      </c>
      <c r="Q210" s="466">
        <v>6.2E-4</v>
      </c>
      <c r="R210" s="466">
        <f t="shared" si="12"/>
        <v>9.2999999999999992E-3</v>
      </c>
      <c r="S210" s="466">
        <v>0</v>
      </c>
      <c r="T210" s="467">
        <f t="shared" si="13"/>
        <v>0</v>
      </c>
      <c r="AR210" s="468" t="s">
        <v>2556</v>
      </c>
      <c r="AT210" s="468" t="s">
        <v>548</v>
      </c>
      <c r="AU210" s="468" t="s">
        <v>11</v>
      </c>
      <c r="AY210" s="378" t="s">
        <v>2543</v>
      </c>
      <c r="BE210" s="469">
        <f t="shared" si="14"/>
        <v>0</v>
      </c>
      <c r="BF210" s="469">
        <f t="shared" si="15"/>
        <v>0</v>
      </c>
      <c r="BG210" s="469">
        <f t="shared" si="16"/>
        <v>0</v>
      </c>
      <c r="BH210" s="469">
        <f t="shared" si="17"/>
        <v>0</v>
      </c>
      <c r="BI210" s="469">
        <f t="shared" si="18"/>
        <v>0</v>
      </c>
      <c r="BJ210" s="378" t="s">
        <v>11</v>
      </c>
      <c r="BK210" s="469">
        <f t="shared" si="19"/>
        <v>0</v>
      </c>
      <c r="BL210" s="378" t="s">
        <v>2556</v>
      </c>
      <c r="BM210" s="468" t="s">
        <v>2780</v>
      </c>
    </row>
    <row r="211" spans="2:65" s="385" customFormat="1" ht="21.75" customHeight="1">
      <c r="B211" s="456"/>
      <c r="C211" s="457" t="s">
        <v>2781</v>
      </c>
      <c r="D211" s="457" t="s">
        <v>2545</v>
      </c>
      <c r="E211" s="458" t="s">
        <v>744</v>
      </c>
      <c r="F211" s="459" t="s">
        <v>2782</v>
      </c>
      <c r="G211" s="460" t="s">
        <v>99</v>
      </c>
      <c r="H211" s="461">
        <v>225</v>
      </c>
      <c r="I211" s="462">
        <v>0</v>
      </c>
      <c r="J211" s="462">
        <f t="shared" si="10"/>
        <v>0</v>
      </c>
      <c r="K211" s="463"/>
      <c r="L211" s="386"/>
      <c r="M211" s="464"/>
      <c r="N211" s="465" t="s">
        <v>2514</v>
      </c>
      <c r="O211" s="466">
        <v>4.8000000000000001E-2</v>
      </c>
      <c r="P211" s="466">
        <f t="shared" si="11"/>
        <v>10.8</v>
      </c>
      <c r="Q211" s="466">
        <v>0</v>
      </c>
      <c r="R211" s="466">
        <f t="shared" si="12"/>
        <v>0</v>
      </c>
      <c r="S211" s="466">
        <v>0</v>
      </c>
      <c r="T211" s="467">
        <f t="shared" si="13"/>
        <v>0</v>
      </c>
      <c r="AR211" s="468" t="s">
        <v>2553</v>
      </c>
      <c r="AT211" s="468" t="s">
        <v>2545</v>
      </c>
      <c r="AU211" s="468" t="s">
        <v>11</v>
      </c>
      <c r="AY211" s="378" t="s">
        <v>2543</v>
      </c>
      <c r="BE211" s="469">
        <f t="shared" si="14"/>
        <v>0</v>
      </c>
      <c r="BF211" s="469">
        <f t="shared" si="15"/>
        <v>0</v>
      </c>
      <c r="BG211" s="469">
        <f t="shared" si="16"/>
        <v>0</v>
      </c>
      <c r="BH211" s="469">
        <f t="shared" si="17"/>
        <v>0</v>
      </c>
      <c r="BI211" s="469">
        <f t="shared" si="18"/>
        <v>0</v>
      </c>
      <c r="BJ211" s="378" t="s">
        <v>11</v>
      </c>
      <c r="BK211" s="469">
        <f t="shared" si="19"/>
        <v>0</v>
      </c>
      <c r="BL211" s="378" t="s">
        <v>2553</v>
      </c>
      <c r="BM211" s="468" t="s">
        <v>2783</v>
      </c>
    </row>
    <row r="212" spans="2:65" s="385" customFormat="1" ht="16.5" customHeight="1">
      <c r="B212" s="456"/>
      <c r="C212" s="470" t="s">
        <v>2784</v>
      </c>
      <c r="D212" s="470" t="s">
        <v>548</v>
      </c>
      <c r="E212" s="471" t="s">
        <v>746</v>
      </c>
      <c r="F212" s="472" t="s">
        <v>2785</v>
      </c>
      <c r="G212" s="473" t="s">
        <v>99</v>
      </c>
      <c r="H212" s="474">
        <v>150</v>
      </c>
      <c r="I212" s="475">
        <v>0</v>
      </c>
      <c r="J212" s="475">
        <f t="shared" si="10"/>
        <v>0</v>
      </c>
      <c r="K212" s="476"/>
      <c r="L212" s="477"/>
      <c r="M212" s="478"/>
      <c r="N212" s="479" t="s">
        <v>2514</v>
      </c>
      <c r="O212" s="466">
        <v>0</v>
      </c>
      <c r="P212" s="466">
        <f t="shared" si="11"/>
        <v>0</v>
      </c>
      <c r="Q212" s="466">
        <v>1.3999999999999999E-4</v>
      </c>
      <c r="R212" s="466">
        <f t="shared" si="12"/>
        <v>2.0999999999999998E-2</v>
      </c>
      <c r="S212" s="466">
        <v>0</v>
      </c>
      <c r="T212" s="467">
        <f t="shared" si="13"/>
        <v>0</v>
      </c>
      <c r="AR212" s="468" t="s">
        <v>2556</v>
      </c>
      <c r="AT212" s="468" t="s">
        <v>548</v>
      </c>
      <c r="AU212" s="468" t="s">
        <v>11</v>
      </c>
      <c r="AY212" s="378" t="s">
        <v>2543</v>
      </c>
      <c r="BE212" s="469">
        <f t="shared" si="14"/>
        <v>0</v>
      </c>
      <c r="BF212" s="469">
        <f t="shared" si="15"/>
        <v>0</v>
      </c>
      <c r="BG212" s="469">
        <f t="shared" si="16"/>
        <v>0</v>
      </c>
      <c r="BH212" s="469">
        <f t="shared" si="17"/>
        <v>0</v>
      </c>
      <c r="BI212" s="469">
        <f t="shared" si="18"/>
        <v>0</v>
      </c>
      <c r="BJ212" s="378" t="s">
        <v>11</v>
      </c>
      <c r="BK212" s="469">
        <f t="shared" si="19"/>
        <v>0</v>
      </c>
      <c r="BL212" s="378" t="s">
        <v>2556</v>
      </c>
      <c r="BM212" s="468" t="s">
        <v>2786</v>
      </c>
    </row>
    <row r="213" spans="2:65" s="385" customFormat="1" ht="16.5" customHeight="1">
      <c r="B213" s="456"/>
      <c r="C213" s="470" t="s">
        <v>2787</v>
      </c>
      <c r="D213" s="470" t="s">
        <v>548</v>
      </c>
      <c r="E213" s="471" t="s">
        <v>2788</v>
      </c>
      <c r="F213" s="472" t="s">
        <v>2789</v>
      </c>
      <c r="G213" s="473" t="s">
        <v>99</v>
      </c>
      <c r="H213" s="474">
        <v>75</v>
      </c>
      <c r="I213" s="475">
        <v>0</v>
      </c>
      <c r="J213" s="475">
        <f t="shared" si="10"/>
        <v>0</v>
      </c>
      <c r="K213" s="476"/>
      <c r="L213" s="477"/>
      <c r="M213" s="478"/>
      <c r="N213" s="479" t="s">
        <v>2514</v>
      </c>
      <c r="O213" s="466">
        <v>0</v>
      </c>
      <c r="P213" s="466">
        <f t="shared" si="11"/>
        <v>0</v>
      </c>
      <c r="Q213" s="466">
        <v>1.3999999999999999E-4</v>
      </c>
      <c r="R213" s="466">
        <f t="shared" si="12"/>
        <v>1.0499999999999999E-2</v>
      </c>
      <c r="S213" s="466">
        <v>0</v>
      </c>
      <c r="T213" s="467">
        <f t="shared" si="13"/>
        <v>0</v>
      </c>
      <c r="AR213" s="468" t="s">
        <v>2556</v>
      </c>
      <c r="AT213" s="468" t="s">
        <v>548</v>
      </c>
      <c r="AU213" s="468" t="s">
        <v>11</v>
      </c>
      <c r="AY213" s="378" t="s">
        <v>2543</v>
      </c>
      <c r="BE213" s="469">
        <f t="shared" si="14"/>
        <v>0</v>
      </c>
      <c r="BF213" s="469">
        <f t="shared" si="15"/>
        <v>0</v>
      </c>
      <c r="BG213" s="469">
        <f t="shared" si="16"/>
        <v>0</v>
      </c>
      <c r="BH213" s="469">
        <f t="shared" si="17"/>
        <v>0</v>
      </c>
      <c r="BI213" s="469">
        <f t="shared" si="18"/>
        <v>0</v>
      </c>
      <c r="BJ213" s="378" t="s">
        <v>11</v>
      </c>
      <c r="BK213" s="469">
        <f t="shared" si="19"/>
        <v>0</v>
      </c>
      <c r="BL213" s="378" t="s">
        <v>2556</v>
      </c>
      <c r="BM213" s="468" t="s">
        <v>2790</v>
      </c>
    </row>
    <row r="214" spans="2:65" s="385" customFormat="1" ht="21.75" customHeight="1">
      <c r="B214" s="456"/>
      <c r="C214" s="457" t="s">
        <v>2791</v>
      </c>
      <c r="D214" s="457" t="s">
        <v>2545</v>
      </c>
      <c r="E214" s="458" t="s">
        <v>748</v>
      </c>
      <c r="F214" s="459" t="s">
        <v>2792</v>
      </c>
      <c r="G214" s="460" t="s">
        <v>99</v>
      </c>
      <c r="H214" s="461">
        <v>55</v>
      </c>
      <c r="I214" s="462">
        <v>0</v>
      </c>
      <c r="J214" s="462">
        <f t="shared" si="10"/>
        <v>0</v>
      </c>
      <c r="K214" s="463"/>
      <c r="L214" s="386"/>
      <c r="M214" s="464"/>
      <c r="N214" s="465" t="s">
        <v>2514</v>
      </c>
      <c r="O214" s="466">
        <v>5.3999999999999999E-2</v>
      </c>
      <c r="P214" s="466">
        <f t="shared" si="11"/>
        <v>2.9699999999999998</v>
      </c>
      <c r="Q214" s="466">
        <v>0</v>
      </c>
      <c r="R214" s="466">
        <f t="shared" si="12"/>
        <v>0</v>
      </c>
      <c r="S214" s="466">
        <v>0</v>
      </c>
      <c r="T214" s="467">
        <f t="shared" si="13"/>
        <v>0</v>
      </c>
      <c r="AR214" s="468" t="s">
        <v>2553</v>
      </c>
      <c r="AT214" s="468" t="s">
        <v>2545</v>
      </c>
      <c r="AU214" s="468" t="s">
        <v>11</v>
      </c>
      <c r="AY214" s="378" t="s">
        <v>2543</v>
      </c>
      <c r="BE214" s="469">
        <f t="shared" si="14"/>
        <v>0</v>
      </c>
      <c r="BF214" s="469">
        <f t="shared" si="15"/>
        <v>0</v>
      </c>
      <c r="BG214" s="469">
        <f t="shared" si="16"/>
        <v>0</v>
      </c>
      <c r="BH214" s="469">
        <f t="shared" si="17"/>
        <v>0</v>
      </c>
      <c r="BI214" s="469">
        <f t="shared" si="18"/>
        <v>0</v>
      </c>
      <c r="BJ214" s="378" t="s">
        <v>11</v>
      </c>
      <c r="BK214" s="469">
        <f t="shared" si="19"/>
        <v>0</v>
      </c>
      <c r="BL214" s="378" t="s">
        <v>2553</v>
      </c>
      <c r="BM214" s="468" t="s">
        <v>2793</v>
      </c>
    </row>
    <row r="215" spans="2:65" s="385" customFormat="1" ht="16.5" customHeight="1">
      <c r="B215" s="456"/>
      <c r="C215" s="470" t="s">
        <v>2794</v>
      </c>
      <c r="D215" s="470" t="s">
        <v>548</v>
      </c>
      <c r="E215" s="471" t="s">
        <v>750</v>
      </c>
      <c r="F215" s="472" t="s">
        <v>2795</v>
      </c>
      <c r="G215" s="473" t="s">
        <v>99</v>
      </c>
      <c r="H215" s="474">
        <v>55</v>
      </c>
      <c r="I215" s="475">
        <v>0</v>
      </c>
      <c r="J215" s="475">
        <f t="shared" si="10"/>
        <v>0</v>
      </c>
      <c r="K215" s="476"/>
      <c r="L215" s="477"/>
      <c r="M215" s="478"/>
      <c r="N215" s="479" t="s">
        <v>2514</v>
      </c>
      <c r="O215" s="466">
        <v>0</v>
      </c>
      <c r="P215" s="466">
        <f t="shared" si="11"/>
        <v>0</v>
      </c>
      <c r="Q215" s="466">
        <v>1.9000000000000001E-4</v>
      </c>
      <c r="R215" s="466">
        <f t="shared" si="12"/>
        <v>1.0450000000000001E-2</v>
      </c>
      <c r="S215" s="466">
        <v>0</v>
      </c>
      <c r="T215" s="467">
        <f t="shared" si="13"/>
        <v>0</v>
      </c>
      <c r="AR215" s="468" t="s">
        <v>2556</v>
      </c>
      <c r="AT215" s="468" t="s">
        <v>548</v>
      </c>
      <c r="AU215" s="468" t="s">
        <v>11</v>
      </c>
      <c r="AY215" s="378" t="s">
        <v>2543</v>
      </c>
      <c r="BE215" s="469">
        <f t="shared" si="14"/>
        <v>0</v>
      </c>
      <c r="BF215" s="469">
        <f t="shared" si="15"/>
        <v>0</v>
      </c>
      <c r="BG215" s="469">
        <f t="shared" si="16"/>
        <v>0</v>
      </c>
      <c r="BH215" s="469">
        <f t="shared" si="17"/>
        <v>0</v>
      </c>
      <c r="BI215" s="469">
        <f t="shared" si="18"/>
        <v>0</v>
      </c>
      <c r="BJ215" s="378" t="s">
        <v>11</v>
      </c>
      <c r="BK215" s="469">
        <f t="shared" si="19"/>
        <v>0</v>
      </c>
      <c r="BL215" s="378" t="s">
        <v>2556</v>
      </c>
      <c r="BM215" s="468" t="s">
        <v>2796</v>
      </c>
    </row>
    <row r="216" spans="2:65" s="385" customFormat="1" ht="21.75" customHeight="1">
      <c r="B216" s="456"/>
      <c r="C216" s="457" t="s">
        <v>2797</v>
      </c>
      <c r="D216" s="457" t="s">
        <v>2545</v>
      </c>
      <c r="E216" s="458" t="s">
        <v>752</v>
      </c>
      <c r="F216" s="459" t="s">
        <v>2798</v>
      </c>
      <c r="G216" s="460" t="s">
        <v>102</v>
      </c>
      <c r="H216" s="461">
        <v>102</v>
      </c>
      <c r="I216" s="462">
        <v>0</v>
      </c>
      <c r="J216" s="462">
        <f t="shared" si="10"/>
        <v>0</v>
      </c>
      <c r="K216" s="463"/>
      <c r="L216" s="386"/>
      <c r="M216" s="464"/>
      <c r="N216" s="465" t="s">
        <v>2514</v>
      </c>
      <c r="O216" s="466">
        <v>2.4E-2</v>
      </c>
      <c r="P216" s="466">
        <f t="shared" si="11"/>
        <v>2.448</v>
      </c>
      <c r="Q216" s="466">
        <v>0</v>
      </c>
      <c r="R216" s="466">
        <f t="shared" si="12"/>
        <v>0</v>
      </c>
      <c r="S216" s="466">
        <v>0</v>
      </c>
      <c r="T216" s="467">
        <f t="shared" si="13"/>
        <v>0</v>
      </c>
      <c r="AR216" s="468" t="s">
        <v>2553</v>
      </c>
      <c r="AT216" s="468" t="s">
        <v>2545</v>
      </c>
      <c r="AU216" s="468" t="s">
        <v>11</v>
      </c>
      <c r="AY216" s="378" t="s">
        <v>2543</v>
      </c>
      <c r="BE216" s="469">
        <f t="shared" si="14"/>
        <v>0</v>
      </c>
      <c r="BF216" s="469">
        <f t="shared" si="15"/>
        <v>0</v>
      </c>
      <c r="BG216" s="469">
        <f t="shared" si="16"/>
        <v>0</v>
      </c>
      <c r="BH216" s="469">
        <f t="shared" si="17"/>
        <v>0</v>
      </c>
      <c r="BI216" s="469">
        <f t="shared" si="18"/>
        <v>0</v>
      </c>
      <c r="BJ216" s="378" t="s">
        <v>11</v>
      </c>
      <c r="BK216" s="469">
        <f t="shared" si="19"/>
        <v>0</v>
      </c>
      <c r="BL216" s="378" t="s">
        <v>2553</v>
      </c>
      <c r="BM216" s="468" t="s">
        <v>2799</v>
      </c>
    </row>
    <row r="217" spans="2:65" s="385" customFormat="1" ht="21.75" customHeight="1">
      <c r="B217" s="456"/>
      <c r="C217" s="470" t="s">
        <v>2800</v>
      </c>
      <c r="D217" s="470" t="s">
        <v>548</v>
      </c>
      <c r="E217" s="471" t="s">
        <v>754</v>
      </c>
      <c r="F217" s="472" t="s">
        <v>2801</v>
      </c>
      <c r="G217" s="473" t="s">
        <v>102</v>
      </c>
      <c r="H217" s="474">
        <v>2</v>
      </c>
      <c r="I217" s="475">
        <v>0</v>
      </c>
      <c r="J217" s="475">
        <f t="shared" si="10"/>
        <v>0</v>
      </c>
      <c r="K217" s="476"/>
      <c r="L217" s="477"/>
      <c r="M217" s="478"/>
      <c r="N217" s="479" t="s">
        <v>2514</v>
      </c>
      <c r="O217" s="466">
        <v>0</v>
      </c>
      <c r="P217" s="466">
        <f t="shared" si="11"/>
        <v>0</v>
      </c>
      <c r="Q217" s="466">
        <v>5.1799999999999997E-3</v>
      </c>
      <c r="R217" s="466">
        <f t="shared" si="12"/>
        <v>1.0359999999999999E-2</v>
      </c>
      <c r="S217" s="466">
        <v>0</v>
      </c>
      <c r="T217" s="467">
        <f t="shared" si="13"/>
        <v>0</v>
      </c>
      <c r="AR217" s="468" t="s">
        <v>2556</v>
      </c>
      <c r="AT217" s="468" t="s">
        <v>548</v>
      </c>
      <c r="AU217" s="468" t="s">
        <v>11</v>
      </c>
      <c r="AY217" s="378" t="s">
        <v>2543</v>
      </c>
      <c r="BE217" s="469">
        <f t="shared" si="14"/>
        <v>0</v>
      </c>
      <c r="BF217" s="469">
        <f t="shared" si="15"/>
        <v>0</v>
      </c>
      <c r="BG217" s="469">
        <f t="shared" si="16"/>
        <v>0</v>
      </c>
      <c r="BH217" s="469">
        <f t="shared" si="17"/>
        <v>0</v>
      </c>
      <c r="BI217" s="469">
        <f t="shared" si="18"/>
        <v>0</v>
      </c>
      <c r="BJ217" s="378" t="s">
        <v>11</v>
      </c>
      <c r="BK217" s="469">
        <f t="shared" si="19"/>
        <v>0</v>
      </c>
      <c r="BL217" s="378" t="s">
        <v>2556</v>
      </c>
      <c r="BM217" s="468" t="s">
        <v>2802</v>
      </c>
    </row>
    <row r="218" spans="2:65" s="385" customFormat="1" ht="16.5" customHeight="1">
      <c r="B218" s="456"/>
      <c r="C218" s="457" t="s">
        <v>2803</v>
      </c>
      <c r="D218" s="457" t="s">
        <v>2545</v>
      </c>
      <c r="E218" s="458" t="s">
        <v>756</v>
      </c>
      <c r="F218" s="459" t="s">
        <v>2804</v>
      </c>
      <c r="G218" s="460" t="s">
        <v>102</v>
      </c>
      <c r="H218" s="461">
        <v>1</v>
      </c>
      <c r="I218" s="462">
        <v>0</v>
      </c>
      <c r="J218" s="462">
        <f t="shared" si="10"/>
        <v>0</v>
      </c>
      <c r="K218" s="463"/>
      <c r="L218" s="386"/>
      <c r="M218" s="464"/>
      <c r="N218" s="465" t="s">
        <v>2514</v>
      </c>
      <c r="O218" s="466">
        <v>1.032</v>
      </c>
      <c r="P218" s="466">
        <f t="shared" si="11"/>
        <v>1.032</v>
      </c>
      <c r="Q218" s="466">
        <v>0</v>
      </c>
      <c r="R218" s="466">
        <f t="shared" si="12"/>
        <v>0</v>
      </c>
      <c r="S218" s="466">
        <v>0</v>
      </c>
      <c r="T218" s="467">
        <f t="shared" si="13"/>
        <v>0</v>
      </c>
      <c r="AR218" s="468" t="s">
        <v>2553</v>
      </c>
      <c r="AT218" s="468" t="s">
        <v>2545</v>
      </c>
      <c r="AU218" s="468" t="s">
        <v>11</v>
      </c>
      <c r="AY218" s="378" t="s">
        <v>2543</v>
      </c>
      <c r="BE218" s="469">
        <f t="shared" si="14"/>
        <v>0</v>
      </c>
      <c r="BF218" s="469">
        <f t="shared" si="15"/>
        <v>0</v>
      </c>
      <c r="BG218" s="469">
        <f t="shared" si="16"/>
        <v>0</v>
      </c>
      <c r="BH218" s="469">
        <f t="shared" si="17"/>
        <v>0</v>
      </c>
      <c r="BI218" s="469">
        <f t="shared" si="18"/>
        <v>0</v>
      </c>
      <c r="BJ218" s="378" t="s">
        <v>11</v>
      </c>
      <c r="BK218" s="469">
        <f t="shared" si="19"/>
        <v>0</v>
      </c>
      <c r="BL218" s="378" t="s">
        <v>2553</v>
      </c>
      <c r="BM218" s="468" t="s">
        <v>2805</v>
      </c>
    </row>
    <row r="219" spans="2:65" s="385" customFormat="1" ht="16.5" customHeight="1">
      <c r="B219" s="456"/>
      <c r="C219" s="470" t="s">
        <v>2806</v>
      </c>
      <c r="D219" s="470" t="s">
        <v>548</v>
      </c>
      <c r="E219" s="471" t="s">
        <v>757</v>
      </c>
      <c r="F219" s="472" t="s">
        <v>2807</v>
      </c>
      <c r="G219" s="473" t="s">
        <v>102</v>
      </c>
      <c r="H219" s="474">
        <v>1</v>
      </c>
      <c r="I219" s="475">
        <v>0</v>
      </c>
      <c r="J219" s="475">
        <f t="shared" si="10"/>
        <v>0</v>
      </c>
      <c r="K219" s="476"/>
      <c r="L219" s="477"/>
      <c r="M219" s="478"/>
      <c r="N219" s="479" t="s">
        <v>2514</v>
      </c>
      <c r="O219" s="466">
        <v>0</v>
      </c>
      <c r="P219" s="466">
        <f t="shared" si="11"/>
        <v>0</v>
      </c>
      <c r="Q219" s="466">
        <v>1E-4</v>
      </c>
      <c r="R219" s="466">
        <f t="shared" si="12"/>
        <v>1E-4</v>
      </c>
      <c r="S219" s="466">
        <v>0</v>
      </c>
      <c r="T219" s="467">
        <f t="shared" si="13"/>
        <v>0</v>
      </c>
      <c r="AR219" s="468" t="s">
        <v>2556</v>
      </c>
      <c r="AT219" s="468" t="s">
        <v>548</v>
      </c>
      <c r="AU219" s="468" t="s">
        <v>11</v>
      </c>
      <c r="AY219" s="378" t="s">
        <v>2543</v>
      </c>
      <c r="BE219" s="469">
        <f t="shared" si="14"/>
        <v>0</v>
      </c>
      <c r="BF219" s="469">
        <f t="shared" si="15"/>
        <v>0</v>
      </c>
      <c r="BG219" s="469">
        <f t="shared" si="16"/>
        <v>0</v>
      </c>
      <c r="BH219" s="469">
        <f t="shared" si="17"/>
        <v>0</v>
      </c>
      <c r="BI219" s="469">
        <f t="shared" si="18"/>
        <v>0</v>
      </c>
      <c r="BJ219" s="378" t="s">
        <v>11</v>
      </c>
      <c r="BK219" s="469">
        <f t="shared" si="19"/>
        <v>0</v>
      </c>
      <c r="BL219" s="378" t="s">
        <v>2556</v>
      </c>
      <c r="BM219" s="468" t="s">
        <v>2808</v>
      </c>
    </row>
    <row r="220" spans="2:65" s="385" customFormat="1" ht="16.5" customHeight="1">
      <c r="B220" s="456"/>
      <c r="C220" s="457" t="s">
        <v>2809</v>
      </c>
      <c r="D220" s="457" t="s">
        <v>2545</v>
      </c>
      <c r="E220" s="458" t="s">
        <v>758</v>
      </c>
      <c r="F220" s="459" t="s">
        <v>2810</v>
      </c>
      <c r="G220" s="460" t="s">
        <v>102</v>
      </c>
      <c r="H220" s="461">
        <v>1</v>
      </c>
      <c r="I220" s="462">
        <v>0</v>
      </c>
      <c r="J220" s="462">
        <f t="shared" si="10"/>
        <v>0</v>
      </c>
      <c r="K220" s="463"/>
      <c r="L220" s="386"/>
      <c r="M220" s="464"/>
      <c r="N220" s="465" t="s">
        <v>2514</v>
      </c>
      <c r="O220" s="466">
        <v>1.032</v>
      </c>
      <c r="P220" s="466">
        <f t="shared" si="11"/>
        <v>1.032</v>
      </c>
      <c r="Q220" s="466">
        <v>0</v>
      </c>
      <c r="R220" s="466">
        <f t="shared" si="12"/>
        <v>0</v>
      </c>
      <c r="S220" s="466">
        <v>0</v>
      </c>
      <c r="T220" s="467">
        <f t="shared" si="13"/>
        <v>0</v>
      </c>
      <c r="AR220" s="468" t="s">
        <v>2553</v>
      </c>
      <c r="AT220" s="468" t="s">
        <v>2545</v>
      </c>
      <c r="AU220" s="468" t="s">
        <v>11</v>
      </c>
      <c r="AY220" s="378" t="s">
        <v>2543</v>
      </c>
      <c r="BE220" s="469">
        <f t="shared" si="14"/>
        <v>0</v>
      </c>
      <c r="BF220" s="469">
        <f t="shared" si="15"/>
        <v>0</v>
      </c>
      <c r="BG220" s="469">
        <f t="shared" si="16"/>
        <v>0</v>
      </c>
      <c r="BH220" s="469">
        <f t="shared" si="17"/>
        <v>0</v>
      </c>
      <c r="BI220" s="469">
        <f t="shared" si="18"/>
        <v>0</v>
      </c>
      <c r="BJ220" s="378" t="s">
        <v>11</v>
      </c>
      <c r="BK220" s="469">
        <f t="shared" si="19"/>
        <v>0</v>
      </c>
      <c r="BL220" s="378" t="s">
        <v>2553</v>
      </c>
      <c r="BM220" s="468" t="s">
        <v>2811</v>
      </c>
    </row>
    <row r="221" spans="2:65" s="385" customFormat="1" ht="16.5" customHeight="1">
      <c r="B221" s="456"/>
      <c r="C221" s="470" t="s">
        <v>2812</v>
      </c>
      <c r="D221" s="470" t="s">
        <v>548</v>
      </c>
      <c r="E221" s="471" t="s">
        <v>760</v>
      </c>
      <c r="F221" s="472" t="s">
        <v>2813</v>
      </c>
      <c r="G221" s="473" t="s">
        <v>102</v>
      </c>
      <c r="H221" s="474">
        <v>1</v>
      </c>
      <c r="I221" s="475">
        <v>0</v>
      </c>
      <c r="J221" s="475">
        <f t="shared" si="10"/>
        <v>0</v>
      </c>
      <c r="K221" s="476"/>
      <c r="L221" s="477"/>
      <c r="M221" s="478"/>
      <c r="N221" s="479" t="s">
        <v>2514</v>
      </c>
      <c r="O221" s="466">
        <v>0</v>
      </c>
      <c r="P221" s="466">
        <f t="shared" si="11"/>
        <v>0</v>
      </c>
      <c r="Q221" s="466">
        <v>1E-4</v>
      </c>
      <c r="R221" s="466">
        <f t="shared" si="12"/>
        <v>1E-4</v>
      </c>
      <c r="S221" s="466">
        <v>0</v>
      </c>
      <c r="T221" s="467">
        <f t="shared" si="13"/>
        <v>0</v>
      </c>
      <c r="AR221" s="468" t="s">
        <v>2556</v>
      </c>
      <c r="AT221" s="468" t="s">
        <v>548</v>
      </c>
      <c r="AU221" s="468" t="s">
        <v>11</v>
      </c>
      <c r="AY221" s="378" t="s">
        <v>2543</v>
      </c>
      <c r="BE221" s="469">
        <f t="shared" si="14"/>
        <v>0</v>
      </c>
      <c r="BF221" s="469">
        <f t="shared" si="15"/>
        <v>0</v>
      </c>
      <c r="BG221" s="469">
        <f t="shared" si="16"/>
        <v>0</v>
      </c>
      <c r="BH221" s="469">
        <f t="shared" si="17"/>
        <v>0</v>
      </c>
      <c r="BI221" s="469">
        <f t="shared" si="18"/>
        <v>0</v>
      </c>
      <c r="BJ221" s="378" t="s">
        <v>11</v>
      </c>
      <c r="BK221" s="469">
        <f t="shared" si="19"/>
        <v>0</v>
      </c>
      <c r="BL221" s="378" t="s">
        <v>2556</v>
      </c>
      <c r="BM221" s="468" t="s">
        <v>2814</v>
      </c>
    </row>
    <row r="222" spans="2:65" s="385" customFormat="1" ht="16.5" customHeight="1">
      <c r="B222" s="456"/>
      <c r="C222" s="457" t="s">
        <v>2815</v>
      </c>
      <c r="D222" s="457" t="s">
        <v>2545</v>
      </c>
      <c r="E222" s="458" t="s">
        <v>762</v>
      </c>
      <c r="F222" s="459" t="s">
        <v>2816</v>
      </c>
      <c r="G222" s="460" t="s">
        <v>156</v>
      </c>
      <c r="H222" s="461">
        <v>59.116999999999997</v>
      </c>
      <c r="I222" s="462">
        <v>0</v>
      </c>
      <c r="J222" s="462">
        <f t="shared" si="10"/>
        <v>0</v>
      </c>
      <c r="K222" s="463"/>
      <c r="L222" s="386"/>
      <c r="M222" s="464"/>
      <c r="N222" s="465" t="s">
        <v>2514</v>
      </c>
      <c r="O222" s="466">
        <v>0</v>
      </c>
      <c r="P222" s="466">
        <f t="shared" si="11"/>
        <v>0</v>
      </c>
      <c r="Q222" s="466">
        <v>0</v>
      </c>
      <c r="R222" s="466">
        <f t="shared" si="12"/>
        <v>0</v>
      </c>
      <c r="S222" s="466">
        <v>0</v>
      </c>
      <c r="T222" s="467">
        <f t="shared" si="13"/>
        <v>0</v>
      </c>
      <c r="AR222" s="468" t="s">
        <v>2553</v>
      </c>
      <c r="AT222" s="468" t="s">
        <v>2545</v>
      </c>
      <c r="AU222" s="468" t="s">
        <v>11</v>
      </c>
      <c r="AY222" s="378" t="s">
        <v>2543</v>
      </c>
      <c r="BE222" s="469">
        <f t="shared" si="14"/>
        <v>0</v>
      </c>
      <c r="BF222" s="469">
        <f t="shared" si="15"/>
        <v>0</v>
      </c>
      <c r="BG222" s="469">
        <f t="shared" si="16"/>
        <v>0</v>
      </c>
      <c r="BH222" s="469">
        <f t="shared" si="17"/>
        <v>0</v>
      </c>
      <c r="BI222" s="469">
        <f t="shared" si="18"/>
        <v>0</v>
      </c>
      <c r="BJ222" s="378" t="s">
        <v>11</v>
      </c>
      <c r="BK222" s="469">
        <f t="shared" si="19"/>
        <v>0</v>
      </c>
      <c r="BL222" s="378" t="s">
        <v>2553</v>
      </c>
      <c r="BM222" s="468" t="s">
        <v>2817</v>
      </c>
    </row>
    <row r="223" spans="2:65" s="385" customFormat="1" ht="16.5" customHeight="1">
      <c r="B223" s="456"/>
      <c r="C223" s="457" t="s">
        <v>2818</v>
      </c>
      <c r="D223" s="457" t="s">
        <v>2545</v>
      </c>
      <c r="E223" s="458" t="s">
        <v>764</v>
      </c>
      <c r="F223" s="459" t="s">
        <v>2819</v>
      </c>
      <c r="G223" s="460" t="s">
        <v>156</v>
      </c>
      <c r="H223" s="461">
        <v>43.244999999999997</v>
      </c>
      <c r="I223" s="462">
        <v>0</v>
      </c>
      <c r="J223" s="462">
        <f t="shared" si="10"/>
        <v>0</v>
      </c>
      <c r="K223" s="463"/>
      <c r="L223" s="386"/>
      <c r="M223" s="464"/>
      <c r="N223" s="465" t="s">
        <v>2514</v>
      </c>
      <c r="O223" s="466">
        <v>0</v>
      </c>
      <c r="P223" s="466">
        <f t="shared" si="11"/>
        <v>0</v>
      </c>
      <c r="Q223" s="466">
        <v>0</v>
      </c>
      <c r="R223" s="466">
        <f t="shared" si="12"/>
        <v>0</v>
      </c>
      <c r="S223" s="466">
        <v>0</v>
      </c>
      <c r="T223" s="467">
        <f t="shared" si="13"/>
        <v>0</v>
      </c>
      <c r="AR223" s="468" t="s">
        <v>2556</v>
      </c>
      <c r="AT223" s="468" t="s">
        <v>2545</v>
      </c>
      <c r="AU223" s="468" t="s">
        <v>11</v>
      </c>
      <c r="AY223" s="378" t="s">
        <v>2543</v>
      </c>
      <c r="BE223" s="469">
        <f t="shared" si="14"/>
        <v>0</v>
      </c>
      <c r="BF223" s="469">
        <f t="shared" si="15"/>
        <v>0</v>
      </c>
      <c r="BG223" s="469">
        <f t="shared" si="16"/>
        <v>0</v>
      </c>
      <c r="BH223" s="469">
        <f t="shared" si="17"/>
        <v>0</v>
      </c>
      <c r="BI223" s="469">
        <f t="shared" si="18"/>
        <v>0</v>
      </c>
      <c r="BJ223" s="378" t="s">
        <v>11</v>
      </c>
      <c r="BK223" s="469">
        <f t="shared" si="19"/>
        <v>0</v>
      </c>
      <c r="BL223" s="378" t="s">
        <v>2556</v>
      </c>
      <c r="BM223" s="468" t="s">
        <v>2820</v>
      </c>
    </row>
    <row r="224" spans="2:65" s="385" customFormat="1" ht="16.5" customHeight="1">
      <c r="B224" s="456"/>
      <c r="C224" s="457" t="s">
        <v>136</v>
      </c>
      <c r="D224" s="457" t="s">
        <v>2545</v>
      </c>
      <c r="E224" s="458" t="s">
        <v>766</v>
      </c>
      <c r="F224" s="459" t="s">
        <v>2821</v>
      </c>
      <c r="G224" s="460" t="s">
        <v>156</v>
      </c>
      <c r="H224" s="461">
        <v>59.396999999999998</v>
      </c>
      <c r="I224" s="462">
        <v>0</v>
      </c>
      <c r="J224" s="462">
        <f t="shared" si="10"/>
        <v>0</v>
      </c>
      <c r="K224" s="463"/>
      <c r="L224" s="386"/>
      <c r="M224" s="464"/>
      <c r="N224" s="465" t="s">
        <v>2514</v>
      </c>
      <c r="O224" s="466">
        <v>0</v>
      </c>
      <c r="P224" s="466">
        <f t="shared" si="11"/>
        <v>0</v>
      </c>
      <c r="Q224" s="466">
        <v>0</v>
      </c>
      <c r="R224" s="466">
        <f t="shared" si="12"/>
        <v>0</v>
      </c>
      <c r="S224" s="466">
        <v>0</v>
      </c>
      <c r="T224" s="467">
        <f t="shared" si="13"/>
        <v>0</v>
      </c>
      <c r="AR224" s="468" t="s">
        <v>2553</v>
      </c>
      <c r="AT224" s="468" t="s">
        <v>2545</v>
      </c>
      <c r="AU224" s="468" t="s">
        <v>11</v>
      </c>
      <c r="AY224" s="378" t="s">
        <v>2543</v>
      </c>
      <c r="BE224" s="469">
        <f t="shared" si="14"/>
        <v>0</v>
      </c>
      <c r="BF224" s="469">
        <f t="shared" si="15"/>
        <v>0</v>
      </c>
      <c r="BG224" s="469">
        <f t="shared" si="16"/>
        <v>0</v>
      </c>
      <c r="BH224" s="469">
        <f t="shared" si="17"/>
        <v>0</v>
      </c>
      <c r="BI224" s="469">
        <f t="shared" si="18"/>
        <v>0</v>
      </c>
      <c r="BJ224" s="378" t="s">
        <v>11</v>
      </c>
      <c r="BK224" s="469">
        <f t="shared" si="19"/>
        <v>0</v>
      </c>
      <c r="BL224" s="378" t="s">
        <v>2553</v>
      </c>
      <c r="BM224" s="468" t="s">
        <v>2822</v>
      </c>
    </row>
    <row r="225" spans="2:65" s="444" customFormat="1" ht="25.95" customHeight="1">
      <c r="B225" s="445"/>
      <c r="D225" s="446" t="s">
        <v>2470</v>
      </c>
      <c r="E225" s="447" t="s">
        <v>103</v>
      </c>
      <c r="F225" s="447" t="s">
        <v>2438</v>
      </c>
      <c r="J225" s="448">
        <f>BK225</f>
        <v>0</v>
      </c>
      <c r="L225" s="445"/>
      <c r="M225" s="449"/>
      <c r="P225" s="450">
        <f>SUM(P226:P227)</f>
        <v>0</v>
      </c>
      <c r="R225" s="450">
        <f>SUM(R226:R227)</f>
        <v>0</v>
      </c>
      <c r="T225" s="451">
        <f>SUM(T226:T227)</f>
        <v>0</v>
      </c>
      <c r="AR225" s="446" t="s">
        <v>14</v>
      </c>
      <c r="AT225" s="452" t="s">
        <v>2470</v>
      </c>
      <c r="AU225" s="452" t="s">
        <v>2491</v>
      </c>
      <c r="AY225" s="446" t="s">
        <v>2543</v>
      </c>
      <c r="BK225" s="453">
        <f>SUM(BK226:BK227)</f>
        <v>0</v>
      </c>
    </row>
    <row r="226" spans="2:65" s="385" customFormat="1" ht="16.5" customHeight="1">
      <c r="B226" s="456"/>
      <c r="C226" s="457" t="s">
        <v>2823</v>
      </c>
      <c r="D226" s="457" t="s">
        <v>2545</v>
      </c>
      <c r="E226" s="458" t="s">
        <v>768</v>
      </c>
      <c r="F226" s="459" t="s">
        <v>2824</v>
      </c>
      <c r="G226" s="460" t="s">
        <v>770</v>
      </c>
      <c r="H226" s="461">
        <v>1</v>
      </c>
      <c r="I226" s="462">
        <v>0</v>
      </c>
      <c r="J226" s="462">
        <f>ROUND(I226*H226,2)</f>
        <v>0</v>
      </c>
      <c r="K226" s="463"/>
      <c r="L226" s="386"/>
      <c r="M226" s="464"/>
      <c r="N226" s="465" t="s">
        <v>2514</v>
      </c>
      <c r="O226" s="466">
        <v>0</v>
      </c>
      <c r="P226" s="466">
        <f>O226*H226</f>
        <v>0</v>
      </c>
      <c r="Q226" s="466">
        <v>0</v>
      </c>
      <c r="R226" s="466">
        <f>Q226*H226</f>
        <v>0</v>
      </c>
      <c r="S226" s="466">
        <v>0</v>
      </c>
      <c r="T226" s="467">
        <f>S226*H226</f>
        <v>0</v>
      </c>
      <c r="AR226" s="468" t="s">
        <v>2825</v>
      </c>
      <c r="AT226" s="468" t="s">
        <v>2545</v>
      </c>
      <c r="AU226" s="468" t="s">
        <v>10</v>
      </c>
      <c r="AY226" s="378" t="s">
        <v>2543</v>
      </c>
      <c r="BE226" s="469">
        <f>IF(N226="základná",J226,0)</f>
        <v>0</v>
      </c>
      <c r="BF226" s="469">
        <f>IF(N226="znížená",J226,0)</f>
        <v>0</v>
      </c>
      <c r="BG226" s="469">
        <f>IF(N226="zákl. prenesená",J226,0)</f>
        <v>0</v>
      </c>
      <c r="BH226" s="469">
        <f>IF(N226="zníž. prenesená",J226,0)</f>
        <v>0</v>
      </c>
      <c r="BI226" s="469">
        <f>IF(N226="nulová",J226,0)</f>
        <v>0</v>
      </c>
      <c r="BJ226" s="378" t="s">
        <v>11</v>
      </c>
      <c r="BK226" s="469">
        <f>ROUND(I226*H226,2)</f>
        <v>0</v>
      </c>
      <c r="BL226" s="378" t="s">
        <v>2825</v>
      </c>
      <c r="BM226" s="468" t="s">
        <v>2826</v>
      </c>
    </row>
    <row r="227" spans="2:65" s="385" customFormat="1" ht="16.5" customHeight="1">
      <c r="B227" s="456"/>
      <c r="C227" s="457" t="s">
        <v>2827</v>
      </c>
      <c r="D227" s="457" t="s">
        <v>2545</v>
      </c>
      <c r="E227" s="458" t="s">
        <v>771</v>
      </c>
      <c r="F227" s="459" t="s">
        <v>2828</v>
      </c>
      <c r="G227" s="460" t="s">
        <v>770</v>
      </c>
      <c r="H227" s="461">
        <v>1</v>
      </c>
      <c r="I227" s="462">
        <v>0</v>
      </c>
      <c r="J227" s="462">
        <f>ROUND(I227*H227,2)</f>
        <v>0</v>
      </c>
      <c r="K227" s="463"/>
      <c r="L227" s="386"/>
      <c r="M227" s="480"/>
      <c r="N227" s="481" t="s">
        <v>2514</v>
      </c>
      <c r="O227" s="482">
        <v>0</v>
      </c>
      <c r="P227" s="482">
        <f>O227*H227</f>
        <v>0</v>
      </c>
      <c r="Q227" s="482">
        <v>0</v>
      </c>
      <c r="R227" s="482">
        <f>Q227*H227</f>
        <v>0</v>
      </c>
      <c r="S227" s="482">
        <v>0</v>
      </c>
      <c r="T227" s="483">
        <f>S227*H227</f>
        <v>0</v>
      </c>
      <c r="AR227" s="468" t="s">
        <v>2825</v>
      </c>
      <c r="AT227" s="468" t="s">
        <v>2545</v>
      </c>
      <c r="AU227" s="468" t="s">
        <v>10</v>
      </c>
      <c r="AY227" s="378" t="s">
        <v>2543</v>
      </c>
      <c r="BE227" s="469">
        <f>IF(N227="základná",J227,0)</f>
        <v>0</v>
      </c>
      <c r="BF227" s="469">
        <f>IF(N227="znížená",J227,0)</f>
        <v>0</v>
      </c>
      <c r="BG227" s="469">
        <f>IF(N227="zákl. prenesená",J227,0)</f>
        <v>0</v>
      </c>
      <c r="BH227" s="469">
        <f>IF(N227="zníž. prenesená",J227,0)</f>
        <v>0</v>
      </c>
      <c r="BI227" s="469">
        <f>IF(N227="nulová",J227,0)</f>
        <v>0</v>
      </c>
      <c r="BJ227" s="378" t="s">
        <v>11</v>
      </c>
      <c r="BK227" s="469">
        <f>ROUND(I227*H227,2)</f>
        <v>0</v>
      </c>
      <c r="BL227" s="378" t="s">
        <v>2825</v>
      </c>
      <c r="BM227" s="468" t="s">
        <v>2829</v>
      </c>
    </row>
    <row r="228" spans="2:65" s="385" customFormat="1" ht="6.9" customHeight="1">
      <c r="B228" s="411"/>
      <c r="C228" s="412"/>
      <c r="D228" s="412"/>
      <c r="E228" s="412"/>
      <c r="F228" s="412"/>
      <c r="G228" s="412"/>
      <c r="H228" s="412"/>
      <c r="I228" s="412"/>
      <c r="J228" s="412"/>
      <c r="K228" s="412"/>
      <c r="L228" s="386"/>
    </row>
  </sheetData>
  <autoFilter ref="C120:K227" xr:uid="{00000000-0009-0000-0000-000006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101"/>
  <sheetViews>
    <sheetView showGridLines="0" workbookViewId="0">
      <pane ySplit="12" topLeftCell="A13" activePane="bottomLeft" state="frozenSplit"/>
      <selection pane="bottomLeft" activeCell="C99" sqref="C99"/>
    </sheetView>
  </sheetViews>
  <sheetFormatPr defaultColWidth="9" defaultRowHeight="12" customHeight="1"/>
  <cols>
    <col min="1" max="1" width="6.109375" style="33" customWidth="1"/>
    <col min="2" max="2" width="14" style="34" customWidth="1"/>
    <col min="3" max="3" width="41.6640625" style="34" customWidth="1"/>
    <col min="4" max="4" width="4.44140625" style="34" customWidth="1"/>
    <col min="5" max="5" width="13.109375" style="35" customWidth="1"/>
    <col min="6" max="6" width="15.5546875" style="36" customWidth="1"/>
    <col min="7" max="7" width="14" style="36" customWidth="1"/>
    <col min="8" max="256" width="9" style="1"/>
    <col min="257" max="257" width="6.109375" style="1" customWidth="1"/>
    <col min="258" max="258" width="14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4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4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4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4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4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4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4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4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4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4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4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4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4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4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4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4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4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4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4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4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4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4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4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4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4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4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4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4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4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4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4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4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4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4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4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4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4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4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4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4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4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4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4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4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4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4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4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4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4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4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4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4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4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4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4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4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4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4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4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4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4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4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1527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2395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1529</v>
      </c>
      <c r="B6" s="5"/>
      <c r="C6" s="5"/>
      <c r="D6" s="5"/>
      <c r="F6" s="7"/>
      <c r="G6" s="7"/>
    </row>
    <row r="7" spans="1:7" ht="13.5" customHeight="1">
      <c r="A7" s="107" t="s">
        <v>1530</v>
      </c>
      <c r="B7" s="5"/>
      <c r="C7" s="5"/>
      <c r="D7" s="5"/>
      <c r="F7" s="496" t="s">
        <v>1531</v>
      </c>
      <c r="G7" s="502"/>
    </row>
    <row r="8" spans="1:7" ht="13.5" customHeight="1">
      <c r="A8" s="107" t="s">
        <v>1535</v>
      </c>
      <c r="B8" s="5"/>
      <c r="C8" s="5"/>
      <c r="D8" s="5"/>
      <c r="F8" s="107" t="s">
        <v>2831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6"/>
      <c r="G14" s="16"/>
    </row>
    <row r="15" spans="1:7" ht="24" customHeight="1">
      <c r="A15" s="17">
        <v>1</v>
      </c>
      <c r="B15" s="18" t="s">
        <v>109</v>
      </c>
      <c r="C15" s="18" t="s">
        <v>110</v>
      </c>
      <c r="D15" s="18" t="s">
        <v>78</v>
      </c>
      <c r="E15" s="19">
        <v>9.8800000000000008</v>
      </c>
      <c r="F15" s="20"/>
      <c r="G15" s="20"/>
    </row>
    <row r="16" spans="1:7" ht="24" customHeight="1">
      <c r="A16" s="110"/>
      <c r="B16" s="111"/>
      <c r="C16" s="111" t="s">
        <v>1536</v>
      </c>
      <c r="D16" s="111"/>
      <c r="E16" s="112">
        <v>9.8800000000000008</v>
      </c>
      <c r="F16" s="206"/>
      <c r="G16" s="206"/>
    </row>
    <row r="17" spans="1:7" ht="24" customHeight="1">
      <c r="A17" s="17">
        <v>2</v>
      </c>
      <c r="B17" s="18" t="s">
        <v>1537</v>
      </c>
      <c r="C17" s="18" t="s">
        <v>1538</v>
      </c>
      <c r="D17" s="18" t="s">
        <v>78</v>
      </c>
      <c r="E17" s="19">
        <v>2.2999999999999998</v>
      </c>
      <c r="F17" s="20"/>
      <c r="G17" s="20"/>
    </row>
    <row r="18" spans="1:7" ht="13.5" customHeight="1">
      <c r="A18" s="110"/>
      <c r="B18" s="111"/>
      <c r="C18" s="111" t="s">
        <v>1539</v>
      </c>
      <c r="D18" s="111"/>
      <c r="E18" s="112">
        <v>2.2999999999999998</v>
      </c>
      <c r="F18" s="206"/>
      <c r="G18" s="206"/>
    </row>
    <row r="19" spans="1:7" ht="24" customHeight="1">
      <c r="A19" s="17">
        <v>3</v>
      </c>
      <c r="B19" s="18" t="s">
        <v>111</v>
      </c>
      <c r="C19" s="18" t="s">
        <v>112</v>
      </c>
      <c r="D19" s="18" t="s">
        <v>78</v>
      </c>
      <c r="E19" s="19">
        <v>12.18</v>
      </c>
      <c r="F19" s="20"/>
      <c r="G19" s="20"/>
    </row>
    <row r="20" spans="1:7" ht="24" customHeight="1">
      <c r="A20" s="17">
        <v>4</v>
      </c>
      <c r="B20" s="18" t="s">
        <v>113</v>
      </c>
      <c r="C20" s="18" t="s">
        <v>114</v>
      </c>
      <c r="D20" s="18" t="s">
        <v>78</v>
      </c>
      <c r="E20" s="19">
        <v>12.18</v>
      </c>
      <c r="F20" s="20"/>
      <c r="G20" s="20"/>
    </row>
    <row r="21" spans="1:7" ht="34.5" customHeight="1">
      <c r="A21" s="17">
        <v>5</v>
      </c>
      <c r="B21" s="18" t="s">
        <v>115</v>
      </c>
      <c r="C21" s="18" t="s">
        <v>116</v>
      </c>
      <c r="D21" s="18" t="s">
        <v>78</v>
      </c>
      <c r="E21" s="19">
        <v>121.81</v>
      </c>
      <c r="F21" s="20"/>
      <c r="G21" s="20"/>
    </row>
    <row r="22" spans="1:7" ht="13.5" customHeight="1">
      <c r="A22" s="110"/>
      <c r="B22" s="111"/>
      <c r="C22" s="111" t="s">
        <v>1540</v>
      </c>
      <c r="D22" s="111"/>
      <c r="E22" s="112">
        <v>121.81</v>
      </c>
      <c r="F22" s="206"/>
      <c r="G22" s="206"/>
    </row>
    <row r="23" spans="1:7" ht="13.5" customHeight="1">
      <c r="A23" s="17">
        <v>6</v>
      </c>
      <c r="B23" s="18" t="s">
        <v>117</v>
      </c>
      <c r="C23" s="18" t="s">
        <v>118</v>
      </c>
      <c r="D23" s="18" t="s">
        <v>78</v>
      </c>
      <c r="E23" s="19">
        <v>12.18</v>
      </c>
      <c r="F23" s="20"/>
      <c r="G23" s="20"/>
    </row>
    <row r="24" spans="1:7" ht="13.5" customHeight="1">
      <c r="A24" s="17">
        <v>7</v>
      </c>
      <c r="B24" s="18" t="s">
        <v>119</v>
      </c>
      <c r="C24" s="18" t="s">
        <v>120</v>
      </c>
      <c r="D24" s="18" t="s">
        <v>78</v>
      </c>
      <c r="E24" s="19">
        <v>12.18</v>
      </c>
      <c r="F24" s="20"/>
      <c r="G24" s="20"/>
    </row>
    <row r="25" spans="1:7" ht="24" customHeight="1">
      <c r="A25" s="17">
        <v>8</v>
      </c>
      <c r="B25" s="18" t="s">
        <v>121</v>
      </c>
      <c r="C25" s="18" t="s">
        <v>122</v>
      </c>
      <c r="D25" s="18" t="s">
        <v>84</v>
      </c>
      <c r="E25" s="19">
        <v>20.100000000000001</v>
      </c>
      <c r="F25" s="20"/>
      <c r="G25" s="20"/>
    </row>
    <row r="26" spans="1:7" ht="13.5" customHeight="1">
      <c r="A26" s="110"/>
      <c r="B26" s="111"/>
      <c r="C26" s="111" t="s">
        <v>1541</v>
      </c>
      <c r="D26" s="111"/>
      <c r="E26" s="112">
        <v>20.100000000000001</v>
      </c>
      <c r="F26" s="206"/>
      <c r="G26" s="206"/>
    </row>
    <row r="27" spans="1:7" ht="28.5" customHeight="1">
      <c r="A27" s="13"/>
      <c r="B27" s="14" t="s">
        <v>11</v>
      </c>
      <c r="C27" s="14" t="s">
        <v>123</v>
      </c>
      <c r="D27" s="14"/>
      <c r="E27" s="15"/>
      <c r="F27" s="16"/>
      <c r="G27" s="16"/>
    </row>
    <row r="28" spans="1:7" ht="24" customHeight="1">
      <c r="A28" s="17">
        <v>9</v>
      </c>
      <c r="B28" s="18" t="s">
        <v>125</v>
      </c>
      <c r="C28" s="18" t="s">
        <v>126</v>
      </c>
      <c r="D28" s="18" t="s">
        <v>127</v>
      </c>
      <c r="E28" s="19">
        <v>40.9</v>
      </c>
      <c r="F28" s="20"/>
      <c r="G28" s="20"/>
    </row>
    <row r="29" spans="1:7" ht="13.5" customHeight="1">
      <c r="A29" s="110"/>
      <c r="B29" s="111"/>
      <c r="C29" s="111" t="s">
        <v>1542</v>
      </c>
      <c r="D29" s="111"/>
      <c r="E29" s="112">
        <v>35.28</v>
      </c>
      <c r="F29" s="206"/>
      <c r="G29" s="206"/>
    </row>
    <row r="30" spans="1:7" ht="13.5" customHeight="1">
      <c r="A30" s="110"/>
      <c r="B30" s="111"/>
      <c r="C30" s="111" t="s">
        <v>1543</v>
      </c>
      <c r="D30" s="111"/>
      <c r="E30" s="112">
        <v>5.62</v>
      </c>
      <c r="F30" s="206"/>
      <c r="G30" s="206"/>
    </row>
    <row r="31" spans="1:7" ht="13.5" customHeight="1">
      <c r="A31" s="25"/>
      <c r="B31" s="26"/>
      <c r="C31" s="26" t="s">
        <v>1172</v>
      </c>
      <c r="D31" s="26"/>
      <c r="E31" s="27">
        <v>40.9</v>
      </c>
      <c r="F31" s="28"/>
      <c r="G31" s="28"/>
    </row>
    <row r="32" spans="1:7" ht="24" customHeight="1">
      <c r="A32" s="21">
        <v>10</v>
      </c>
      <c r="B32" s="22" t="s">
        <v>128</v>
      </c>
      <c r="C32" s="22" t="s">
        <v>129</v>
      </c>
      <c r="D32" s="22" t="s">
        <v>127</v>
      </c>
      <c r="E32" s="23">
        <v>44.98</v>
      </c>
      <c r="F32" s="24"/>
      <c r="G32" s="24"/>
    </row>
    <row r="33" spans="1:7" ht="13.5" customHeight="1">
      <c r="A33" s="110"/>
      <c r="B33" s="111"/>
      <c r="C33" s="111" t="s">
        <v>1544</v>
      </c>
      <c r="D33" s="111"/>
      <c r="E33" s="112">
        <v>44.98</v>
      </c>
      <c r="F33" s="206"/>
      <c r="G33" s="206"/>
    </row>
    <row r="34" spans="1:7" ht="34.5" customHeight="1">
      <c r="A34" s="17">
        <v>11</v>
      </c>
      <c r="B34" s="18" t="s">
        <v>131</v>
      </c>
      <c r="C34" s="18" t="s">
        <v>1545</v>
      </c>
      <c r="D34" s="18" t="s">
        <v>78</v>
      </c>
      <c r="E34" s="19">
        <v>20.45</v>
      </c>
      <c r="F34" s="20"/>
      <c r="G34" s="20"/>
    </row>
    <row r="35" spans="1:7" ht="13.5" customHeight="1">
      <c r="A35" s="110"/>
      <c r="B35" s="111"/>
      <c r="C35" s="111" t="s">
        <v>1546</v>
      </c>
      <c r="D35" s="111"/>
      <c r="E35" s="112">
        <v>17.64</v>
      </c>
      <c r="F35" s="206"/>
      <c r="G35" s="206"/>
    </row>
    <row r="36" spans="1:7" ht="13.5" customHeight="1">
      <c r="A36" s="110"/>
      <c r="B36" s="111"/>
      <c r="C36" s="111" t="s">
        <v>1547</v>
      </c>
      <c r="D36" s="111"/>
      <c r="E36" s="112">
        <v>2.81</v>
      </c>
      <c r="F36" s="206"/>
      <c r="G36" s="206"/>
    </row>
    <row r="37" spans="1:7" ht="13.5" customHeight="1">
      <c r="A37" s="25"/>
      <c r="B37" s="26"/>
      <c r="C37" s="26" t="s">
        <v>1172</v>
      </c>
      <c r="D37" s="26"/>
      <c r="E37" s="27">
        <v>20.45</v>
      </c>
      <c r="F37" s="28"/>
      <c r="G37" s="28"/>
    </row>
    <row r="38" spans="1:7" ht="24" customHeight="1">
      <c r="A38" s="17">
        <v>12</v>
      </c>
      <c r="B38" s="18" t="s">
        <v>133</v>
      </c>
      <c r="C38" s="18" t="s">
        <v>1548</v>
      </c>
      <c r="D38" s="18" t="s">
        <v>78</v>
      </c>
      <c r="E38" s="19">
        <v>9.8800000000000008</v>
      </c>
      <c r="F38" s="20"/>
      <c r="G38" s="20"/>
    </row>
    <row r="39" spans="1:7" ht="24" customHeight="1">
      <c r="A39" s="110"/>
      <c r="B39" s="111"/>
      <c r="C39" s="111" t="s">
        <v>1536</v>
      </c>
      <c r="D39" s="111"/>
      <c r="E39" s="112">
        <v>9.8800000000000008</v>
      </c>
      <c r="F39" s="206"/>
      <c r="G39" s="206"/>
    </row>
    <row r="40" spans="1:7" ht="24" customHeight="1">
      <c r="A40" s="17">
        <v>13</v>
      </c>
      <c r="B40" s="18" t="s">
        <v>1549</v>
      </c>
      <c r="C40" s="18" t="s">
        <v>1550</v>
      </c>
      <c r="D40" s="18" t="s">
        <v>78</v>
      </c>
      <c r="E40" s="19">
        <v>2.2999999999999998</v>
      </c>
      <c r="F40" s="20"/>
      <c r="G40" s="20"/>
    </row>
    <row r="41" spans="1:7" ht="13.5" customHeight="1">
      <c r="A41" s="110"/>
      <c r="B41" s="111"/>
      <c r="C41" s="111" t="s">
        <v>1551</v>
      </c>
      <c r="D41" s="111"/>
      <c r="E41" s="112">
        <v>2.2999999999999998</v>
      </c>
      <c r="F41" s="206"/>
      <c r="G41" s="206"/>
    </row>
    <row r="42" spans="1:7" ht="28.5" customHeight="1">
      <c r="A42" s="13"/>
      <c r="B42" s="14" t="s">
        <v>12</v>
      </c>
      <c r="C42" s="14" t="s">
        <v>134</v>
      </c>
      <c r="D42" s="14"/>
      <c r="E42" s="15"/>
      <c r="F42" s="16"/>
      <c r="G42" s="16"/>
    </row>
    <row r="43" spans="1:7" ht="45" customHeight="1">
      <c r="A43" s="17">
        <v>14</v>
      </c>
      <c r="B43" s="18" t="s">
        <v>135</v>
      </c>
      <c r="C43" s="18" t="s">
        <v>1552</v>
      </c>
      <c r="D43" s="18" t="s">
        <v>78</v>
      </c>
      <c r="E43" s="19">
        <v>20.45</v>
      </c>
      <c r="F43" s="20"/>
      <c r="G43" s="20"/>
    </row>
    <row r="44" spans="1:7" ht="13.5" customHeight="1">
      <c r="A44" s="110"/>
      <c r="B44" s="111"/>
      <c r="C44" s="111" t="s">
        <v>1553</v>
      </c>
      <c r="D44" s="111"/>
      <c r="E44" s="112">
        <v>17.64</v>
      </c>
      <c r="F44" s="206"/>
      <c r="G44" s="206"/>
    </row>
    <row r="45" spans="1:7" ht="13.5" customHeight="1">
      <c r="A45" s="110"/>
      <c r="B45" s="111"/>
      <c r="C45" s="111" t="s">
        <v>1554</v>
      </c>
      <c r="D45" s="111"/>
      <c r="E45" s="112">
        <v>2.81</v>
      </c>
      <c r="F45" s="206"/>
      <c r="G45" s="206"/>
    </row>
    <row r="46" spans="1:7" ht="13.5" customHeight="1">
      <c r="A46" s="25"/>
      <c r="B46" s="26"/>
      <c r="C46" s="26" t="s">
        <v>1172</v>
      </c>
      <c r="D46" s="26"/>
      <c r="E46" s="27">
        <v>20.45</v>
      </c>
      <c r="F46" s="28"/>
      <c r="G46" s="28"/>
    </row>
    <row r="47" spans="1:7" ht="28.5" customHeight="1">
      <c r="A47" s="13"/>
      <c r="B47" s="14" t="s">
        <v>14</v>
      </c>
      <c r="C47" s="14" t="s">
        <v>1210</v>
      </c>
      <c r="D47" s="14"/>
      <c r="E47" s="15"/>
      <c r="F47" s="16"/>
      <c r="G47" s="16"/>
    </row>
    <row r="48" spans="1:7" ht="24" customHeight="1">
      <c r="A48" s="17">
        <v>15</v>
      </c>
      <c r="B48" s="18" t="s">
        <v>1555</v>
      </c>
      <c r="C48" s="18" t="s">
        <v>1556</v>
      </c>
      <c r="D48" s="18" t="s">
        <v>127</v>
      </c>
      <c r="E48" s="19">
        <v>22.5</v>
      </c>
      <c r="F48" s="20"/>
      <c r="G48" s="20"/>
    </row>
    <row r="49" spans="1:7" ht="13.5" customHeight="1">
      <c r="A49" s="110"/>
      <c r="B49" s="111"/>
      <c r="C49" s="111" t="s">
        <v>1557</v>
      </c>
      <c r="D49" s="111"/>
      <c r="E49" s="112">
        <v>22.5</v>
      </c>
      <c r="F49" s="206"/>
      <c r="G49" s="206"/>
    </row>
    <row r="50" spans="1:7" ht="24" customHeight="1">
      <c r="A50" s="17">
        <v>16</v>
      </c>
      <c r="B50" s="18" t="s">
        <v>1558</v>
      </c>
      <c r="C50" s="18" t="s">
        <v>1559</v>
      </c>
      <c r="D50" s="18" t="s">
        <v>127</v>
      </c>
      <c r="E50" s="19">
        <v>22.5</v>
      </c>
      <c r="F50" s="20"/>
      <c r="G50" s="20"/>
    </row>
    <row r="51" spans="1:7" ht="13.5" customHeight="1">
      <c r="A51" s="110"/>
      <c r="B51" s="111"/>
      <c r="C51" s="111" t="s">
        <v>1557</v>
      </c>
      <c r="D51" s="111"/>
      <c r="E51" s="112">
        <v>22.5</v>
      </c>
      <c r="F51" s="206"/>
      <c r="G51" s="206"/>
    </row>
    <row r="52" spans="1:7" ht="24" customHeight="1">
      <c r="A52" s="17">
        <v>17</v>
      </c>
      <c r="B52" s="18" t="s">
        <v>1560</v>
      </c>
      <c r="C52" s="18" t="s">
        <v>1561</v>
      </c>
      <c r="D52" s="18" t="s">
        <v>127</v>
      </c>
      <c r="E52" s="19">
        <v>22.5</v>
      </c>
      <c r="F52" s="20"/>
      <c r="G52" s="20"/>
    </row>
    <row r="53" spans="1:7" ht="13.5" customHeight="1">
      <c r="A53" s="110"/>
      <c r="B53" s="111"/>
      <c r="C53" s="111" t="s">
        <v>1557</v>
      </c>
      <c r="D53" s="111"/>
      <c r="E53" s="112">
        <v>22.5</v>
      </c>
      <c r="F53" s="206"/>
      <c r="G53" s="206"/>
    </row>
    <row r="54" spans="1:7" ht="28.5" customHeight="1">
      <c r="A54" s="13"/>
      <c r="B54" s="14" t="s">
        <v>73</v>
      </c>
      <c r="C54" s="14" t="s">
        <v>74</v>
      </c>
      <c r="D54" s="14"/>
      <c r="E54" s="15"/>
      <c r="F54" s="16"/>
      <c r="G54" s="16"/>
    </row>
    <row r="55" spans="1:7" ht="24" customHeight="1">
      <c r="A55" s="17">
        <v>18</v>
      </c>
      <c r="B55" s="18" t="s">
        <v>1562</v>
      </c>
      <c r="C55" s="18" t="s">
        <v>1563</v>
      </c>
      <c r="D55" s="18" t="s">
        <v>99</v>
      </c>
      <c r="E55" s="19">
        <v>21</v>
      </c>
      <c r="F55" s="20"/>
      <c r="G55" s="20"/>
    </row>
    <row r="56" spans="1:7" ht="13.5" customHeight="1">
      <c r="A56" s="110"/>
      <c r="B56" s="111"/>
      <c r="C56" s="111" t="s">
        <v>1564</v>
      </c>
      <c r="D56" s="111"/>
      <c r="E56" s="112">
        <v>21</v>
      </c>
      <c r="F56" s="206"/>
      <c r="G56" s="206"/>
    </row>
    <row r="57" spans="1:7" ht="13.5" customHeight="1">
      <c r="A57" s="21">
        <v>19</v>
      </c>
      <c r="B57" s="22" t="s">
        <v>1565</v>
      </c>
      <c r="C57" s="22" t="s">
        <v>1566</v>
      </c>
      <c r="D57" s="22" t="s">
        <v>102</v>
      </c>
      <c r="E57" s="23">
        <v>21.21</v>
      </c>
      <c r="F57" s="24"/>
      <c r="G57" s="24"/>
    </row>
    <row r="58" spans="1:7" ht="13.5" customHeight="1">
      <c r="A58" s="25"/>
      <c r="B58" s="26"/>
      <c r="C58" s="26" t="s">
        <v>1567</v>
      </c>
      <c r="D58" s="26"/>
      <c r="E58" s="27">
        <v>21.21</v>
      </c>
      <c r="F58" s="28"/>
      <c r="G58" s="28"/>
    </row>
    <row r="59" spans="1:7" ht="28.5" customHeight="1">
      <c r="A59" s="13"/>
      <c r="B59" s="14" t="s">
        <v>136</v>
      </c>
      <c r="C59" s="14" t="s">
        <v>137</v>
      </c>
      <c r="D59" s="14"/>
      <c r="E59" s="15"/>
      <c r="F59" s="16"/>
      <c r="G59" s="16"/>
    </row>
    <row r="60" spans="1:7" ht="24" customHeight="1">
      <c r="A60" s="17">
        <v>20</v>
      </c>
      <c r="B60" s="18" t="s">
        <v>139</v>
      </c>
      <c r="C60" s="18" t="s">
        <v>140</v>
      </c>
      <c r="D60" s="18" t="s">
        <v>84</v>
      </c>
      <c r="E60" s="19">
        <v>137.05000000000001</v>
      </c>
      <c r="F60" s="20"/>
      <c r="G60" s="20"/>
    </row>
    <row r="61" spans="1:7" ht="30.75" customHeight="1">
      <c r="A61" s="9"/>
      <c r="B61" s="10" t="s">
        <v>93</v>
      </c>
      <c r="C61" s="10" t="s">
        <v>94</v>
      </c>
      <c r="D61" s="10"/>
      <c r="E61" s="11"/>
      <c r="F61" s="12"/>
      <c r="G61" s="12"/>
    </row>
    <row r="62" spans="1:7" ht="28.5" customHeight="1">
      <c r="A62" s="13"/>
      <c r="B62" s="14" t="s">
        <v>141</v>
      </c>
      <c r="C62" s="14" t="s">
        <v>142</v>
      </c>
      <c r="D62" s="14"/>
      <c r="E62" s="15"/>
      <c r="F62" s="16"/>
      <c r="G62" s="16"/>
    </row>
    <row r="63" spans="1:7" ht="34.5" customHeight="1">
      <c r="A63" s="17">
        <v>21</v>
      </c>
      <c r="B63" s="18" t="s">
        <v>143</v>
      </c>
      <c r="C63" s="18" t="s">
        <v>144</v>
      </c>
      <c r="D63" s="18" t="s">
        <v>99</v>
      </c>
      <c r="E63" s="19">
        <v>292.5</v>
      </c>
      <c r="F63" s="20"/>
      <c r="G63" s="20"/>
    </row>
    <row r="64" spans="1:7" ht="24" customHeight="1">
      <c r="A64" s="21">
        <v>22</v>
      </c>
      <c r="B64" s="22" t="s">
        <v>145</v>
      </c>
      <c r="C64" s="22" t="s">
        <v>146</v>
      </c>
      <c r="D64" s="22" t="s">
        <v>78</v>
      </c>
      <c r="E64" s="23">
        <v>1.0900000000000001</v>
      </c>
      <c r="F64" s="24"/>
      <c r="G64" s="24"/>
    </row>
    <row r="65" spans="1:7" ht="24" customHeight="1">
      <c r="A65" s="110"/>
      <c r="B65" s="111"/>
      <c r="C65" s="111" t="s">
        <v>1568</v>
      </c>
      <c r="D65" s="111"/>
      <c r="E65" s="112">
        <v>1.0900000000000001</v>
      </c>
      <c r="F65" s="206"/>
      <c r="G65" s="206"/>
    </row>
    <row r="66" spans="1:7" ht="28.5" customHeight="1">
      <c r="A66" s="13"/>
      <c r="B66" s="14" t="s">
        <v>95</v>
      </c>
      <c r="C66" s="14" t="s">
        <v>96</v>
      </c>
      <c r="D66" s="14"/>
      <c r="E66" s="15"/>
      <c r="F66" s="16"/>
      <c r="G66" s="16"/>
    </row>
    <row r="67" spans="1:7" ht="24" customHeight="1">
      <c r="A67" s="17">
        <v>23</v>
      </c>
      <c r="B67" s="18" t="s">
        <v>147</v>
      </c>
      <c r="C67" s="18" t="s">
        <v>148</v>
      </c>
      <c r="D67" s="18" t="s">
        <v>99</v>
      </c>
      <c r="E67" s="19">
        <v>108</v>
      </c>
      <c r="F67" s="20"/>
      <c r="G67" s="20"/>
    </row>
    <row r="68" spans="1:7" ht="13.5" customHeight="1">
      <c r="A68" s="110"/>
      <c r="B68" s="111"/>
      <c r="C68" s="111" t="s">
        <v>1569</v>
      </c>
      <c r="D68" s="111"/>
      <c r="E68" s="112">
        <v>108</v>
      </c>
      <c r="F68" s="206"/>
      <c r="G68" s="206"/>
    </row>
    <row r="69" spans="1:7" ht="24" customHeight="1">
      <c r="A69" s="21">
        <v>24</v>
      </c>
      <c r="B69" s="22" t="s">
        <v>149</v>
      </c>
      <c r="C69" s="22" t="s">
        <v>150</v>
      </c>
      <c r="D69" s="22" t="s">
        <v>84</v>
      </c>
      <c r="E69" s="23">
        <v>0.53</v>
      </c>
      <c r="F69" s="24"/>
      <c r="G69" s="24"/>
    </row>
    <row r="70" spans="1:7" ht="13.5" customHeight="1">
      <c r="A70" s="110"/>
      <c r="B70" s="111"/>
      <c r="C70" s="111" t="s">
        <v>1570</v>
      </c>
      <c r="D70" s="111"/>
      <c r="E70" s="112">
        <v>0.53</v>
      </c>
      <c r="F70" s="206"/>
      <c r="G70" s="206"/>
    </row>
    <row r="71" spans="1:7" ht="24" customHeight="1">
      <c r="A71" s="17">
        <v>25</v>
      </c>
      <c r="B71" s="18" t="s">
        <v>151</v>
      </c>
      <c r="C71" s="18" t="s">
        <v>152</v>
      </c>
      <c r="D71" s="18" t="s">
        <v>153</v>
      </c>
      <c r="E71" s="19">
        <v>534.11</v>
      </c>
      <c r="F71" s="20"/>
      <c r="G71" s="20"/>
    </row>
    <row r="72" spans="1:7" ht="13.5" customHeight="1">
      <c r="A72" s="110"/>
      <c r="B72" s="111"/>
      <c r="C72" s="111" t="s">
        <v>1571</v>
      </c>
      <c r="D72" s="111"/>
      <c r="E72" s="112">
        <v>534.11</v>
      </c>
      <c r="F72" s="206"/>
      <c r="G72" s="206"/>
    </row>
    <row r="73" spans="1:7" ht="24" customHeight="1">
      <c r="A73" s="17">
        <v>26</v>
      </c>
      <c r="B73" s="18" t="s">
        <v>154</v>
      </c>
      <c r="C73" s="18" t="s">
        <v>155</v>
      </c>
      <c r="D73" s="18" t="s">
        <v>156</v>
      </c>
      <c r="E73" s="19">
        <v>18.309999999999999</v>
      </c>
      <c r="F73" s="20"/>
      <c r="G73" s="20"/>
    </row>
    <row r="74" spans="1:7" ht="28.5" customHeight="1">
      <c r="A74" s="13"/>
      <c r="B74" s="14" t="s">
        <v>157</v>
      </c>
      <c r="C74" s="14" t="s">
        <v>158</v>
      </c>
      <c r="D74" s="14"/>
      <c r="E74" s="15"/>
      <c r="F74" s="16"/>
      <c r="G74" s="16"/>
    </row>
    <row r="75" spans="1:7" ht="24" customHeight="1">
      <c r="A75" s="17">
        <v>27</v>
      </c>
      <c r="B75" s="18" t="s">
        <v>159</v>
      </c>
      <c r="C75" s="18" t="s">
        <v>160</v>
      </c>
      <c r="D75" s="18" t="s">
        <v>127</v>
      </c>
      <c r="E75" s="19">
        <v>83.59</v>
      </c>
      <c r="F75" s="20"/>
      <c r="G75" s="20"/>
    </row>
    <row r="76" spans="1:7" ht="24" customHeight="1">
      <c r="A76" s="17">
        <v>28</v>
      </c>
      <c r="B76" s="18" t="s">
        <v>161</v>
      </c>
      <c r="C76" s="18" t="s">
        <v>162</v>
      </c>
      <c r="D76" s="18" t="s">
        <v>127</v>
      </c>
      <c r="E76" s="19">
        <v>83.59</v>
      </c>
      <c r="F76" s="20"/>
      <c r="G76" s="20"/>
    </row>
    <row r="77" spans="1:7" ht="13.5" customHeight="1">
      <c r="A77" s="110"/>
      <c r="B77" s="111"/>
      <c r="C77" s="111" t="s">
        <v>1572</v>
      </c>
      <c r="D77" s="111"/>
      <c r="E77" s="112">
        <v>83.59</v>
      </c>
      <c r="F77" s="206"/>
      <c r="G77" s="206"/>
    </row>
    <row r="78" spans="1:7" ht="28.5" customHeight="1">
      <c r="A78" s="13"/>
      <c r="B78" s="14" t="s">
        <v>163</v>
      </c>
      <c r="C78" s="14" t="s">
        <v>164</v>
      </c>
      <c r="D78" s="14"/>
      <c r="E78" s="15"/>
      <c r="F78" s="16"/>
      <c r="G78" s="16"/>
    </row>
    <row r="79" spans="1:7" ht="24" customHeight="1">
      <c r="A79" s="17">
        <v>29</v>
      </c>
      <c r="B79" s="18" t="s">
        <v>165</v>
      </c>
      <c r="C79" s="18" t="s">
        <v>166</v>
      </c>
      <c r="D79" s="18" t="s">
        <v>102</v>
      </c>
      <c r="E79" s="19">
        <v>4</v>
      </c>
      <c r="F79" s="20"/>
      <c r="G79" s="20"/>
    </row>
    <row r="80" spans="1:7" ht="45" customHeight="1">
      <c r="A80" s="21">
        <v>30</v>
      </c>
      <c r="B80" s="22" t="s">
        <v>167</v>
      </c>
      <c r="C80" s="22" t="s">
        <v>168</v>
      </c>
      <c r="D80" s="22" t="s">
        <v>102</v>
      </c>
      <c r="E80" s="23">
        <v>4</v>
      </c>
      <c r="F80" s="24"/>
      <c r="G80" s="24"/>
    </row>
    <row r="81" spans="1:7" ht="13.5" customHeight="1">
      <c r="A81" s="17">
        <v>31</v>
      </c>
      <c r="B81" s="18" t="s">
        <v>169</v>
      </c>
      <c r="C81" s="18" t="s">
        <v>170</v>
      </c>
      <c r="D81" s="18" t="s">
        <v>102</v>
      </c>
      <c r="E81" s="19">
        <v>12</v>
      </c>
      <c r="F81" s="20"/>
      <c r="G81" s="20"/>
    </row>
    <row r="82" spans="1:7" ht="45" customHeight="1">
      <c r="A82" s="21">
        <v>32</v>
      </c>
      <c r="B82" s="22" t="s">
        <v>171</v>
      </c>
      <c r="C82" s="22" t="s">
        <v>1573</v>
      </c>
      <c r="D82" s="22" t="s">
        <v>102</v>
      </c>
      <c r="E82" s="23">
        <v>12</v>
      </c>
      <c r="F82" s="24"/>
      <c r="G82" s="24"/>
    </row>
    <row r="83" spans="1:7" ht="13.5" customHeight="1">
      <c r="A83" s="212"/>
      <c r="B83" s="213"/>
      <c r="C83" s="213" t="s">
        <v>2396</v>
      </c>
      <c r="D83" s="213"/>
      <c r="E83" s="214"/>
      <c r="F83" s="215"/>
      <c r="G83" s="215"/>
    </row>
    <row r="84" spans="1:7" ht="13.5" customHeight="1">
      <c r="A84" s="17">
        <v>33</v>
      </c>
      <c r="B84" s="18" t="s">
        <v>172</v>
      </c>
      <c r="C84" s="18" t="s">
        <v>173</v>
      </c>
      <c r="D84" s="18" t="s">
        <v>102</v>
      </c>
      <c r="E84" s="19">
        <v>22</v>
      </c>
      <c r="F84" s="20"/>
      <c r="G84" s="20"/>
    </row>
    <row r="85" spans="1:7" ht="45" customHeight="1">
      <c r="A85" s="21">
        <v>34</v>
      </c>
      <c r="B85" s="22" t="s">
        <v>174</v>
      </c>
      <c r="C85" s="22" t="s">
        <v>175</v>
      </c>
      <c r="D85" s="22" t="s">
        <v>102</v>
      </c>
      <c r="E85" s="23">
        <v>22</v>
      </c>
      <c r="F85" s="24"/>
      <c r="G85" s="24"/>
    </row>
    <row r="86" spans="1:7" ht="13.5" customHeight="1">
      <c r="A86" s="212"/>
      <c r="B86" s="213"/>
      <c r="C86" s="213" t="s">
        <v>2397</v>
      </c>
      <c r="D86" s="213"/>
      <c r="E86" s="214"/>
      <c r="F86" s="215"/>
      <c r="G86" s="215"/>
    </row>
    <row r="87" spans="1:7" ht="24" customHeight="1">
      <c r="A87" s="17">
        <v>35</v>
      </c>
      <c r="B87" s="18" t="s">
        <v>176</v>
      </c>
      <c r="C87" s="18" t="s">
        <v>177</v>
      </c>
      <c r="D87" s="18" t="s">
        <v>102</v>
      </c>
      <c r="E87" s="19">
        <v>45</v>
      </c>
      <c r="F87" s="20"/>
      <c r="G87" s="20"/>
    </row>
    <row r="88" spans="1:7" ht="48.75" customHeight="1">
      <c r="A88" s="21">
        <v>36</v>
      </c>
      <c r="B88" s="22" t="s">
        <v>178</v>
      </c>
      <c r="C88" s="22" t="s">
        <v>2840</v>
      </c>
      <c r="D88" s="22" t="s">
        <v>102</v>
      </c>
      <c r="E88" s="486">
        <v>45</v>
      </c>
      <c r="F88" s="24"/>
      <c r="G88" s="24"/>
    </row>
    <row r="89" spans="1:7" ht="21.75" customHeight="1">
      <c r="A89" s="212"/>
      <c r="B89" s="213"/>
      <c r="C89" s="213" t="s">
        <v>2398</v>
      </c>
      <c r="D89" s="213"/>
      <c r="E89" s="214"/>
      <c r="F89" s="215"/>
      <c r="G89" s="215"/>
    </row>
    <row r="90" spans="1:7" ht="24" customHeight="1">
      <c r="A90" s="17">
        <v>37</v>
      </c>
      <c r="B90" s="18" t="s">
        <v>179</v>
      </c>
      <c r="C90" s="18" t="s">
        <v>180</v>
      </c>
      <c r="D90" s="18" t="s">
        <v>102</v>
      </c>
      <c r="E90" s="19">
        <v>1</v>
      </c>
      <c r="F90" s="20"/>
      <c r="G90" s="20"/>
    </row>
    <row r="91" spans="1:7" ht="24" customHeight="1">
      <c r="A91" s="21">
        <v>38</v>
      </c>
      <c r="B91" s="22" t="s">
        <v>181</v>
      </c>
      <c r="C91" s="22" t="s">
        <v>182</v>
      </c>
      <c r="D91" s="22" t="s">
        <v>102</v>
      </c>
      <c r="E91" s="23">
        <v>1</v>
      </c>
      <c r="F91" s="24"/>
      <c r="G91" s="24"/>
    </row>
    <row r="92" spans="1:7" ht="13.5" customHeight="1">
      <c r="A92" s="212"/>
      <c r="B92" s="213"/>
      <c r="C92" s="213" t="s">
        <v>2399</v>
      </c>
      <c r="D92" s="213"/>
      <c r="E92" s="214"/>
      <c r="F92" s="215"/>
      <c r="G92" s="215"/>
    </row>
    <row r="93" spans="1:7" ht="13.5" customHeight="1">
      <c r="A93" s="17">
        <v>39</v>
      </c>
      <c r="B93" s="18" t="s">
        <v>183</v>
      </c>
      <c r="C93" s="18" t="s">
        <v>184</v>
      </c>
      <c r="D93" s="18" t="s">
        <v>102</v>
      </c>
      <c r="E93" s="19">
        <v>1</v>
      </c>
      <c r="F93" s="20"/>
      <c r="G93" s="20"/>
    </row>
    <row r="94" spans="1:7" ht="34.5" customHeight="1">
      <c r="A94" s="21">
        <v>40</v>
      </c>
      <c r="B94" s="22" t="s">
        <v>185</v>
      </c>
      <c r="C94" s="22" t="s">
        <v>186</v>
      </c>
      <c r="D94" s="22" t="s">
        <v>102</v>
      </c>
      <c r="E94" s="23">
        <v>1</v>
      </c>
      <c r="F94" s="24"/>
      <c r="G94" s="24"/>
    </row>
    <row r="95" spans="1:7" ht="13.5" customHeight="1">
      <c r="A95" s="17">
        <v>41</v>
      </c>
      <c r="B95" s="18" t="s">
        <v>187</v>
      </c>
      <c r="C95" s="18" t="s">
        <v>188</v>
      </c>
      <c r="D95" s="18" t="s">
        <v>102</v>
      </c>
      <c r="E95" s="19">
        <v>4</v>
      </c>
      <c r="F95" s="20"/>
      <c r="G95" s="20"/>
    </row>
    <row r="96" spans="1:7" ht="55.5" customHeight="1">
      <c r="A96" s="21">
        <v>42</v>
      </c>
      <c r="B96" s="22" t="s">
        <v>189</v>
      </c>
      <c r="C96" s="22" t="s">
        <v>1574</v>
      </c>
      <c r="D96" s="22" t="s">
        <v>102</v>
      </c>
      <c r="E96" s="23">
        <v>4</v>
      </c>
      <c r="F96" s="24"/>
      <c r="G96" s="24"/>
    </row>
    <row r="97" spans="1:7" ht="42.75" customHeight="1">
      <c r="A97" s="212"/>
      <c r="B97" s="213"/>
      <c r="C97" s="213" t="s">
        <v>2400</v>
      </c>
      <c r="D97" s="213"/>
      <c r="E97" s="214"/>
      <c r="F97" s="215"/>
      <c r="G97" s="215"/>
    </row>
    <row r="98" spans="1:7" ht="24" customHeight="1">
      <c r="A98" s="17">
        <v>43</v>
      </c>
      <c r="B98" s="18" t="s">
        <v>1575</v>
      </c>
      <c r="C98" s="18" t="s">
        <v>1576</v>
      </c>
      <c r="D98" s="18" t="s">
        <v>102</v>
      </c>
      <c r="E98" s="19">
        <v>3</v>
      </c>
      <c r="F98" s="20"/>
      <c r="G98" s="20"/>
    </row>
    <row r="99" spans="1:7" ht="66" customHeight="1">
      <c r="A99" s="21">
        <v>44</v>
      </c>
      <c r="B99" s="22" t="s">
        <v>1577</v>
      </c>
      <c r="C99" s="490" t="s">
        <v>2841</v>
      </c>
      <c r="D99" s="22" t="s">
        <v>102</v>
      </c>
      <c r="E99" s="23">
        <v>3</v>
      </c>
      <c r="F99" s="24"/>
      <c r="G99" s="24"/>
    </row>
    <row r="100" spans="1:7" ht="26.25" customHeight="1">
      <c r="A100" s="212"/>
      <c r="B100" s="213"/>
      <c r="C100" s="213" t="s">
        <v>2400</v>
      </c>
      <c r="D100" s="213"/>
      <c r="E100" s="214"/>
      <c r="F100" s="215"/>
      <c r="G100" s="215"/>
    </row>
    <row r="101" spans="1:7" ht="30.75" customHeight="1">
      <c r="A101" s="29"/>
      <c r="B101" s="30"/>
      <c r="C101" s="30" t="s">
        <v>39</v>
      </c>
      <c r="D101" s="30"/>
      <c r="E101" s="31"/>
      <c r="F101" s="32"/>
      <c r="G101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verticalDpi="0" r:id="rId1"/>
  <headerFooter alignWithMargins="0">
    <oddFooter>&amp;C   Strana &amp;P 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18"/>
  <sheetViews>
    <sheetView showGridLines="0" workbookViewId="0">
      <selection activeCell="D14" sqref="D14"/>
    </sheetView>
  </sheetViews>
  <sheetFormatPr defaultColWidth="9" defaultRowHeight="12" customHeight="1"/>
  <cols>
    <col min="1" max="1" width="6.6640625" style="105" customWidth="1"/>
    <col min="2" max="2" width="6" style="120" customWidth="1"/>
    <col min="3" max="3" width="12.88671875" style="34" customWidth="1"/>
    <col min="4" max="4" width="56.6640625" style="34" customWidth="1"/>
    <col min="5" max="5" width="5" style="34" customWidth="1"/>
    <col min="6" max="6" width="13.109375" style="35" customWidth="1"/>
    <col min="7" max="7" width="15.5546875" style="35" customWidth="1"/>
    <col min="8" max="8" width="18.5546875" style="35" customWidth="1"/>
    <col min="9" max="256" width="9" style="1"/>
    <col min="257" max="257" width="6.6640625" style="1" customWidth="1"/>
    <col min="258" max="258" width="6" style="1" customWidth="1"/>
    <col min="259" max="259" width="12.88671875" style="1" customWidth="1"/>
    <col min="260" max="260" width="56.6640625" style="1" customWidth="1"/>
    <col min="261" max="261" width="5" style="1" customWidth="1"/>
    <col min="262" max="262" width="13.109375" style="1" customWidth="1"/>
    <col min="263" max="263" width="15.5546875" style="1" customWidth="1"/>
    <col min="264" max="264" width="18.5546875" style="1" customWidth="1"/>
    <col min="265" max="512" width="9" style="1"/>
    <col min="513" max="513" width="6.6640625" style="1" customWidth="1"/>
    <col min="514" max="514" width="6" style="1" customWidth="1"/>
    <col min="515" max="515" width="12.88671875" style="1" customWidth="1"/>
    <col min="516" max="516" width="56.6640625" style="1" customWidth="1"/>
    <col min="517" max="517" width="5" style="1" customWidth="1"/>
    <col min="518" max="518" width="13.109375" style="1" customWidth="1"/>
    <col min="519" max="519" width="15.5546875" style="1" customWidth="1"/>
    <col min="520" max="520" width="18.5546875" style="1" customWidth="1"/>
    <col min="521" max="768" width="9" style="1"/>
    <col min="769" max="769" width="6.6640625" style="1" customWidth="1"/>
    <col min="770" max="770" width="6" style="1" customWidth="1"/>
    <col min="771" max="771" width="12.88671875" style="1" customWidth="1"/>
    <col min="772" max="772" width="56.6640625" style="1" customWidth="1"/>
    <col min="773" max="773" width="5" style="1" customWidth="1"/>
    <col min="774" max="774" width="13.109375" style="1" customWidth="1"/>
    <col min="775" max="775" width="15.5546875" style="1" customWidth="1"/>
    <col min="776" max="776" width="18.5546875" style="1" customWidth="1"/>
    <col min="777" max="1024" width="9" style="1"/>
    <col min="1025" max="1025" width="6.6640625" style="1" customWidth="1"/>
    <col min="1026" max="1026" width="6" style="1" customWidth="1"/>
    <col min="1027" max="1027" width="12.88671875" style="1" customWidth="1"/>
    <col min="1028" max="1028" width="56.6640625" style="1" customWidth="1"/>
    <col min="1029" max="1029" width="5" style="1" customWidth="1"/>
    <col min="1030" max="1030" width="13.109375" style="1" customWidth="1"/>
    <col min="1031" max="1031" width="15.5546875" style="1" customWidth="1"/>
    <col min="1032" max="1032" width="18.5546875" style="1" customWidth="1"/>
    <col min="1033" max="1280" width="9" style="1"/>
    <col min="1281" max="1281" width="6.6640625" style="1" customWidth="1"/>
    <col min="1282" max="1282" width="6" style="1" customWidth="1"/>
    <col min="1283" max="1283" width="12.88671875" style="1" customWidth="1"/>
    <col min="1284" max="1284" width="56.6640625" style="1" customWidth="1"/>
    <col min="1285" max="1285" width="5" style="1" customWidth="1"/>
    <col min="1286" max="1286" width="13.109375" style="1" customWidth="1"/>
    <col min="1287" max="1287" width="15.5546875" style="1" customWidth="1"/>
    <col min="1288" max="1288" width="18.5546875" style="1" customWidth="1"/>
    <col min="1289" max="1536" width="9" style="1"/>
    <col min="1537" max="1537" width="6.6640625" style="1" customWidth="1"/>
    <col min="1538" max="1538" width="6" style="1" customWidth="1"/>
    <col min="1539" max="1539" width="12.88671875" style="1" customWidth="1"/>
    <col min="1540" max="1540" width="56.6640625" style="1" customWidth="1"/>
    <col min="1541" max="1541" width="5" style="1" customWidth="1"/>
    <col min="1542" max="1542" width="13.109375" style="1" customWidth="1"/>
    <col min="1543" max="1543" width="15.5546875" style="1" customWidth="1"/>
    <col min="1544" max="1544" width="18.5546875" style="1" customWidth="1"/>
    <col min="1545" max="1792" width="9" style="1"/>
    <col min="1793" max="1793" width="6.6640625" style="1" customWidth="1"/>
    <col min="1794" max="1794" width="6" style="1" customWidth="1"/>
    <col min="1795" max="1795" width="12.88671875" style="1" customWidth="1"/>
    <col min="1796" max="1796" width="56.6640625" style="1" customWidth="1"/>
    <col min="1797" max="1797" width="5" style="1" customWidth="1"/>
    <col min="1798" max="1798" width="13.109375" style="1" customWidth="1"/>
    <col min="1799" max="1799" width="15.5546875" style="1" customWidth="1"/>
    <col min="1800" max="1800" width="18.5546875" style="1" customWidth="1"/>
    <col min="1801" max="2048" width="9" style="1"/>
    <col min="2049" max="2049" width="6.6640625" style="1" customWidth="1"/>
    <col min="2050" max="2050" width="6" style="1" customWidth="1"/>
    <col min="2051" max="2051" width="12.88671875" style="1" customWidth="1"/>
    <col min="2052" max="2052" width="56.6640625" style="1" customWidth="1"/>
    <col min="2053" max="2053" width="5" style="1" customWidth="1"/>
    <col min="2054" max="2054" width="13.109375" style="1" customWidth="1"/>
    <col min="2055" max="2055" width="15.5546875" style="1" customWidth="1"/>
    <col min="2056" max="2056" width="18.5546875" style="1" customWidth="1"/>
    <col min="2057" max="2304" width="9" style="1"/>
    <col min="2305" max="2305" width="6.6640625" style="1" customWidth="1"/>
    <col min="2306" max="2306" width="6" style="1" customWidth="1"/>
    <col min="2307" max="2307" width="12.88671875" style="1" customWidth="1"/>
    <col min="2308" max="2308" width="56.6640625" style="1" customWidth="1"/>
    <col min="2309" max="2309" width="5" style="1" customWidth="1"/>
    <col min="2310" max="2310" width="13.109375" style="1" customWidth="1"/>
    <col min="2311" max="2311" width="15.5546875" style="1" customWidth="1"/>
    <col min="2312" max="2312" width="18.5546875" style="1" customWidth="1"/>
    <col min="2313" max="2560" width="9" style="1"/>
    <col min="2561" max="2561" width="6.6640625" style="1" customWidth="1"/>
    <col min="2562" max="2562" width="6" style="1" customWidth="1"/>
    <col min="2563" max="2563" width="12.88671875" style="1" customWidth="1"/>
    <col min="2564" max="2564" width="56.6640625" style="1" customWidth="1"/>
    <col min="2565" max="2565" width="5" style="1" customWidth="1"/>
    <col min="2566" max="2566" width="13.109375" style="1" customWidth="1"/>
    <col min="2567" max="2567" width="15.5546875" style="1" customWidth="1"/>
    <col min="2568" max="2568" width="18.5546875" style="1" customWidth="1"/>
    <col min="2569" max="2816" width="9" style="1"/>
    <col min="2817" max="2817" width="6.6640625" style="1" customWidth="1"/>
    <col min="2818" max="2818" width="6" style="1" customWidth="1"/>
    <col min="2819" max="2819" width="12.88671875" style="1" customWidth="1"/>
    <col min="2820" max="2820" width="56.6640625" style="1" customWidth="1"/>
    <col min="2821" max="2821" width="5" style="1" customWidth="1"/>
    <col min="2822" max="2822" width="13.109375" style="1" customWidth="1"/>
    <col min="2823" max="2823" width="15.5546875" style="1" customWidth="1"/>
    <col min="2824" max="2824" width="18.5546875" style="1" customWidth="1"/>
    <col min="2825" max="3072" width="9" style="1"/>
    <col min="3073" max="3073" width="6.6640625" style="1" customWidth="1"/>
    <col min="3074" max="3074" width="6" style="1" customWidth="1"/>
    <col min="3075" max="3075" width="12.88671875" style="1" customWidth="1"/>
    <col min="3076" max="3076" width="56.6640625" style="1" customWidth="1"/>
    <col min="3077" max="3077" width="5" style="1" customWidth="1"/>
    <col min="3078" max="3078" width="13.109375" style="1" customWidth="1"/>
    <col min="3079" max="3079" width="15.5546875" style="1" customWidth="1"/>
    <col min="3080" max="3080" width="18.5546875" style="1" customWidth="1"/>
    <col min="3081" max="3328" width="9" style="1"/>
    <col min="3329" max="3329" width="6.6640625" style="1" customWidth="1"/>
    <col min="3330" max="3330" width="6" style="1" customWidth="1"/>
    <col min="3331" max="3331" width="12.88671875" style="1" customWidth="1"/>
    <col min="3332" max="3332" width="56.6640625" style="1" customWidth="1"/>
    <col min="3333" max="3333" width="5" style="1" customWidth="1"/>
    <col min="3334" max="3334" width="13.109375" style="1" customWidth="1"/>
    <col min="3335" max="3335" width="15.5546875" style="1" customWidth="1"/>
    <col min="3336" max="3336" width="18.5546875" style="1" customWidth="1"/>
    <col min="3337" max="3584" width="9" style="1"/>
    <col min="3585" max="3585" width="6.6640625" style="1" customWidth="1"/>
    <col min="3586" max="3586" width="6" style="1" customWidth="1"/>
    <col min="3587" max="3587" width="12.88671875" style="1" customWidth="1"/>
    <col min="3588" max="3588" width="56.6640625" style="1" customWidth="1"/>
    <col min="3589" max="3589" width="5" style="1" customWidth="1"/>
    <col min="3590" max="3590" width="13.109375" style="1" customWidth="1"/>
    <col min="3591" max="3591" width="15.5546875" style="1" customWidth="1"/>
    <col min="3592" max="3592" width="18.5546875" style="1" customWidth="1"/>
    <col min="3593" max="3840" width="9" style="1"/>
    <col min="3841" max="3841" width="6.6640625" style="1" customWidth="1"/>
    <col min="3842" max="3842" width="6" style="1" customWidth="1"/>
    <col min="3843" max="3843" width="12.88671875" style="1" customWidth="1"/>
    <col min="3844" max="3844" width="56.6640625" style="1" customWidth="1"/>
    <col min="3845" max="3845" width="5" style="1" customWidth="1"/>
    <col min="3846" max="3846" width="13.109375" style="1" customWidth="1"/>
    <col min="3847" max="3847" width="15.5546875" style="1" customWidth="1"/>
    <col min="3848" max="3848" width="18.5546875" style="1" customWidth="1"/>
    <col min="3849" max="4096" width="9" style="1"/>
    <col min="4097" max="4097" width="6.6640625" style="1" customWidth="1"/>
    <col min="4098" max="4098" width="6" style="1" customWidth="1"/>
    <col min="4099" max="4099" width="12.88671875" style="1" customWidth="1"/>
    <col min="4100" max="4100" width="56.6640625" style="1" customWidth="1"/>
    <col min="4101" max="4101" width="5" style="1" customWidth="1"/>
    <col min="4102" max="4102" width="13.109375" style="1" customWidth="1"/>
    <col min="4103" max="4103" width="15.5546875" style="1" customWidth="1"/>
    <col min="4104" max="4104" width="18.5546875" style="1" customWidth="1"/>
    <col min="4105" max="4352" width="9" style="1"/>
    <col min="4353" max="4353" width="6.6640625" style="1" customWidth="1"/>
    <col min="4354" max="4354" width="6" style="1" customWidth="1"/>
    <col min="4355" max="4355" width="12.88671875" style="1" customWidth="1"/>
    <col min="4356" max="4356" width="56.6640625" style="1" customWidth="1"/>
    <col min="4357" max="4357" width="5" style="1" customWidth="1"/>
    <col min="4358" max="4358" width="13.109375" style="1" customWidth="1"/>
    <col min="4359" max="4359" width="15.5546875" style="1" customWidth="1"/>
    <col min="4360" max="4360" width="18.5546875" style="1" customWidth="1"/>
    <col min="4361" max="4608" width="9" style="1"/>
    <col min="4609" max="4609" width="6.6640625" style="1" customWidth="1"/>
    <col min="4610" max="4610" width="6" style="1" customWidth="1"/>
    <col min="4611" max="4611" width="12.88671875" style="1" customWidth="1"/>
    <col min="4612" max="4612" width="56.6640625" style="1" customWidth="1"/>
    <col min="4613" max="4613" width="5" style="1" customWidth="1"/>
    <col min="4614" max="4614" width="13.109375" style="1" customWidth="1"/>
    <col min="4615" max="4615" width="15.5546875" style="1" customWidth="1"/>
    <col min="4616" max="4616" width="18.5546875" style="1" customWidth="1"/>
    <col min="4617" max="4864" width="9" style="1"/>
    <col min="4865" max="4865" width="6.6640625" style="1" customWidth="1"/>
    <col min="4866" max="4866" width="6" style="1" customWidth="1"/>
    <col min="4867" max="4867" width="12.88671875" style="1" customWidth="1"/>
    <col min="4868" max="4868" width="56.6640625" style="1" customWidth="1"/>
    <col min="4869" max="4869" width="5" style="1" customWidth="1"/>
    <col min="4870" max="4870" width="13.109375" style="1" customWidth="1"/>
    <col min="4871" max="4871" width="15.5546875" style="1" customWidth="1"/>
    <col min="4872" max="4872" width="18.5546875" style="1" customWidth="1"/>
    <col min="4873" max="5120" width="9" style="1"/>
    <col min="5121" max="5121" width="6.6640625" style="1" customWidth="1"/>
    <col min="5122" max="5122" width="6" style="1" customWidth="1"/>
    <col min="5123" max="5123" width="12.88671875" style="1" customWidth="1"/>
    <col min="5124" max="5124" width="56.6640625" style="1" customWidth="1"/>
    <col min="5125" max="5125" width="5" style="1" customWidth="1"/>
    <col min="5126" max="5126" width="13.109375" style="1" customWidth="1"/>
    <col min="5127" max="5127" width="15.5546875" style="1" customWidth="1"/>
    <col min="5128" max="5128" width="18.5546875" style="1" customWidth="1"/>
    <col min="5129" max="5376" width="9" style="1"/>
    <col min="5377" max="5377" width="6.6640625" style="1" customWidth="1"/>
    <col min="5378" max="5378" width="6" style="1" customWidth="1"/>
    <col min="5379" max="5379" width="12.88671875" style="1" customWidth="1"/>
    <col min="5380" max="5380" width="56.6640625" style="1" customWidth="1"/>
    <col min="5381" max="5381" width="5" style="1" customWidth="1"/>
    <col min="5382" max="5382" width="13.109375" style="1" customWidth="1"/>
    <col min="5383" max="5383" width="15.5546875" style="1" customWidth="1"/>
    <col min="5384" max="5384" width="18.5546875" style="1" customWidth="1"/>
    <col min="5385" max="5632" width="9" style="1"/>
    <col min="5633" max="5633" width="6.6640625" style="1" customWidth="1"/>
    <col min="5634" max="5634" width="6" style="1" customWidth="1"/>
    <col min="5635" max="5635" width="12.88671875" style="1" customWidth="1"/>
    <col min="5636" max="5636" width="56.6640625" style="1" customWidth="1"/>
    <col min="5637" max="5637" width="5" style="1" customWidth="1"/>
    <col min="5638" max="5638" width="13.109375" style="1" customWidth="1"/>
    <col min="5639" max="5639" width="15.5546875" style="1" customWidth="1"/>
    <col min="5640" max="5640" width="18.5546875" style="1" customWidth="1"/>
    <col min="5641" max="5888" width="9" style="1"/>
    <col min="5889" max="5889" width="6.6640625" style="1" customWidth="1"/>
    <col min="5890" max="5890" width="6" style="1" customWidth="1"/>
    <col min="5891" max="5891" width="12.88671875" style="1" customWidth="1"/>
    <col min="5892" max="5892" width="56.6640625" style="1" customWidth="1"/>
    <col min="5893" max="5893" width="5" style="1" customWidth="1"/>
    <col min="5894" max="5894" width="13.109375" style="1" customWidth="1"/>
    <col min="5895" max="5895" width="15.5546875" style="1" customWidth="1"/>
    <col min="5896" max="5896" width="18.5546875" style="1" customWidth="1"/>
    <col min="5897" max="6144" width="9" style="1"/>
    <col min="6145" max="6145" width="6.6640625" style="1" customWidth="1"/>
    <col min="6146" max="6146" width="6" style="1" customWidth="1"/>
    <col min="6147" max="6147" width="12.88671875" style="1" customWidth="1"/>
    <col min="6148" max="6148" width="56.6640625" style="1" customWidth="1"/>
    <col min="6149" max="6149" width="5" style="1" customWidth="1"/>
    <col min="6150" max="6150" width="13.109375" style="1" customWidth="1"/>
    <col min="6151" max="6151" width="15.5546875" style="1" customWidth="1"/>
    <col min="6152" max="6152" width="18.5546875" style="1" customWidth="1"/>
    <col min="6153" max="6400" width="9" style="1"/>
    <col min="6401" max="6401" width="6.6640625" style="1" customWidth="1"/>
    <col min="6402" max="6402" width="6" style="1" customWidth="1"/>
    <col min="6403" max="6403" width="12.88671875" style="1" customWidth="1"/>
    <col min="6404" max="6404" width="56.6640625" style="1" customWidth="1"/>
    <col min="6405" max="6405" width="5" style="1" customWidth="1"/>
    <col min="6406" max="6406" width="13.109375" style="1" customWidth="1"/>
    <col min="6407" max="6407" width="15.5546875" style="1" customWidth="1"/>
    <col min="6408" max="6408" width="18.5546875" style="1" customWidth="1"/>
    <col min="6409" max="6656" width="9" style="1"/>
    <col min="6657" max="6657" width="6.6640625" style="1" customWidth="1"/>
    <col min="6658" max="6658" width="6" style="1" customWidth="1"/>
    <col min="6659" max="6659" width="12.88671875" style="1" customWidth="1"/>
    <col min="6660" max="6660" width="56.6640625" style="1" customWidth="1"/>
    <col min="6661" max="6661" width="5" style="1" customWidth="1"/>
    <col min="6662" max="6662" width="13.109375" style="1" customWidth="1"/>
    <col min="6663" max="6663" width="15.5546875" style="1" customWidth="1"/>
    <col min="6664" max="6664" width="18.5546875" style="1" customWidth="1"/>
    <col min="6665" max="6912" width="9" style="1"/>
    <col min="6913" max="6913" width="6.6640625" style="1" customWidth="1"/>
    <col min="6914" max="6914" width="6" style="1" customWidth="1"/>
    <col min="6915" max="6915" width="12.88671875" style="1" customWidth="1"/>
    <col min="6916" max="6916" width="56.6640625" style="1" customWidth="1"/>
    <col min="6917" max="6917" width="5" style="1" customWidth="1"/>
    <col min="6918" max="6918" width="13.109375" style="1" customWidth="1"/>
    <col min="6919" max="6919" width="15.5546875" style="1" customWidth="1"/>
    <col min="6920" max="6920" width="18.5546875" style="1" customWidth="1"/>
    <col min="6921" max="7168" width="9" style="1"/>
    <col min="7169" max="7169" width="6.6640625" style="1" customWidth="1"/>
    <col min="7170" max="7170" width="6" style="1" customWidth="1"/>
    <col min="7171" max="7171" width="12.88671875" style="1" customWidth="1"/>
    <col min="7172" max="7172" width="56.6640625" style="1" customWidth="1"/>
    <col min="7173" max="7173" width="5" style="1" customWidth="1"/>
    <col min="7174" max="7174" width="13.109375" style="1" customWidth="1"/>
    <col min="7175" max="7175" width="15.5546875" style="1" customWidth="1"/>
    <col min="7176" max="7176" width="18.5546875" style="1" customWidth="1"/>
    <col min="7177" max="7424" width="9" style="1"/>
    <col min="7425" max="7425" width="6.6640625" style="1" customWidth="1"/>
    <col min="7426" max="7426" width="6" style="1" customWidth="1"/>
    <col min="7427" max="7427" width="12.88671875" style="1" customWidth="1"/>
    <col min="7428" max="7428" width="56.6640625" style="1" customWidth="1"/>
    <col min="7429" max="7429" width="5" style="1" customWidth="1"/>
    <col min="7430" max="7430" width="13.109375" style="1" customWidth="1"/>
    <col min="7431" max="7431" width="15.5546875" style="1" customWidth="1"/>
    <col min="7432" max="7432" width="18.5546875" style="1" customWidth="1"/>
    <col min="7433" max="7680" width="9" style="1"/>
    <col min="7681" max="7681" width="6.6640625" style="1" customWidth="1"/>
    <col min="7682" max="7682" width="6" style="1" customWidth="1"/>
    <col min="7683" max="7683" width="12.88671875" style="1" customWidth="1"/>
    <col min="7684" max="7684" width="56.6640625" style="1" customWidth="1"/>
    <col min="7685" max="7685" width="5" style="1" customWidth="1"/>
    <col min="7686" max="7686" width="13.109375" style="1" customWidth="1"/>
    <col min="7687" max="7687" width="15.5546875" style="1" customWidth="1"/>
    <col min="7688" max="7688" width="18.5546875" style="1" customWidth="1"/>
    <col min="7689" max="7936" width="9" style="1"/>
    <col min="7937" max="7937" width="6.6640625" style="1" customWidth="1"/>
    <col min="7938" max="7938" width="6" style="1" customWidth="1"/>
    <col min="7939" max="7939" width="12.88671875" style="1" customWidth="1"/>
    <col min="7940" max="7940" width="56.6640625" style="1" customWidth="1"/>
    <col min="7941" max="7941" width="5" style="1" customWidth="1"/>
    <col min="7942" max="7942" width="13.109375" style="1" customWidth="1"/>
    <col min="7943" max="7943" width="15.5546875" style="1" customWidth="1"/>
    <col min="7944" max="7944" width="18.5546875" style="1" customWidth="1"/>
    <col min="7945" max="8192" width="9" style="1"/>
    <col min="8193" max="8193" width="6.6640625" style="1" customWidth="1"/>
    <col min="8194" max="8194" width="6" style="1" customWidth="1"/>
    <col min="8195" max="8195" width="12.88671875" style="1" customWidth="1"/>
    <col min="8196" max="8196" width="56.6640625" style="1" customWidth="1"/>
    <col min="8197" max="8197" width="5" style="1" customWidth="1"/>
    <col min="8198" max="8198" width="13.109375" style="1" customWidth="1"/>
    <col min="8199" max="8199" width="15.5546875" style="1" customWidth="1"/>
    <col min="8200" max="8200" width="18.5546875" style="1" customWidth="1"/>
    <col min="8201" max="8448" width="9" style="1"/>
    <col min="8449" max="8449" width="6.6640625" style="1" customWidth="1"/>
    <col min="8450" max="8450" width="6" style="1" customWidth="1"/>
    <col min="8451" max="8451" width="12.88671875" style="1" customWidth="1"/>
    <col min="8452" max="8452" width="56.6640625" style="1" customWidth="1"/>
    <col min="8453" max="8453" width="5" style="1" customWidth="1"/>
    <col min="8454" max="8454" width="13.109375" style="1" customWidth="1"/>
    <col min="8455" max="8455" width="15.5546875" style="1" customWidth="1"/>
    <col min="8456" max="8456" width="18.5546875" style="1" customWidth="1"/>
    <col min="8457" max="8704" width="9" style="1"/>
    <col min="8705" max="8705" width="6.6640625" style="1" customWidth="1"/>
    <col min="8706" max="8706" width="6" style="1" customWidth="1"/>
    <col min="8707" max="8707" width="12.88671875" style="1" customWidth="1"/>
    <col min="8708" max="8708" width="56.6640625" style="1" customWidth="1"/>
    <col min="8709" max="8709" width="5" style="1" customWidth="1"/>
    <col min="8710" max="8710" width="13.109375" style="1" customWidth="1"/>
    <col min="8711" max="8711" width="15.5546875" style="1" customWidth="1"/>
    <col min="8712" max="8712" width="18.5546875" style="1" customWidth="1"/>
    <col min="8713" max="8960" width="9" style="1"/>
    <col min="8961" max="8961" width="6.6640625" style="1" customWidth="1"/>
    <col min="8962" max="8962" width="6" style="1" customWidth="1"/>
    <col min="8963" max="8963" width="12.88671875" style="1" customWidth="1"/>
    <col min="8964" max="8964" width="56.6640625" style="1" customWidth="1"/>
    <col min="8965" max="8965" width="5" style="1" customWidth="1"/>
    <col min="8966" max="8966" width="13.109375" style="1" customWidth="1"/>
    <col min="8967" max="8967" width="15.5546875" style="1" customWidth="1"/>
    <col min="8968" max="8968" width="18.5546875" style="1" customWidth="1"/>
    <col min="8969" max="9216" width="9" style="1"/>
    <col min="9217" max="9217" width="6.6640625" style="1" customWidth="1"/>
    <col min="9218" max="9218" width="6" style="1" customWidth="1"/>
    <col min="9219" max="9219" width="12.88671875" style="1" customWidth="1"/>
    <col min="9220" max="9220" width="56.6640625" style="1" customWidth="1"/>
    <col min="9221" max="9221" width="5" style="1" customWidth="1"/>
    <col min="9222" max="9222" width="13.109375" style="1" customWidth="1"/>
    <col min="9223" max="9223" width="15.5546875" style="1" customWidth="1"/>
    <col min="9224" max="9224" width="18.5546875" style="1" customWidth="1"/>
    <col min="9225" max="9472" width="9" style="1"/>
    <col min="9473" max="9473" width="6.6640625" style="1" customWidth="1"/>
    <col min="9474" max="9474" width="6" style="1" customWidth="1"/>
    <col min="9475" max="9475" width="12.88671875" style="1" customWidth="1"/>
    <col min="9476" max="9476" width="56.6640625" style="1" customWidth="1"/>
    <col min="9477" max="9477" width="5" style="1" customWidth="1"/>
    <col min="9478" max="9478" width="13.109375" style="1" customWidth="1"/>
    <col min="9479" max="9479" width="15.5546875" style="1" customWidth="1"/>
    <col min="9480" max="9480" width="18.5546875" style="1" customWidth="1"/>
    <col min="9481" max="9728" width="9" style="1"/>
    <col min="9729" max="9729" width="6.6640625" style="1" customWidth="1"/>
    <col min="9730" max="9730" width="6" style="1" customWidth="1"/>
    <col min="9731" max="9731" width="12.88671875" style="1" customWidth="1"/>
    <col min="9732" max="9732" width="56.6640625" style="1" customWidth="1"/>
    <col min="9733" max="9733" width="5" style="1" customWidth="1"/>
    <col min="9734" max="9734" width="13.109375" style="1" customWidth="1"/>
    <col min="9735" max="9735" width="15.5546875" style="1" customWidth="1"/>
    <col min="9736" max="9736" width="18.5546875" style="1" customWidth="1"/>
    <col min="9737" max="9984" width="9" style="1"/>
    <col min="9985" max="9985" width="6.6640625" style="1" customWidth="1"/>
    <col min="9986" max="9986" width="6" style="1" customWidth="1"/>
    <col min="9987" max="9987" width="12.88671875" style="1" customWidth="1"/>
    <col min="9988" max="9988" width="56.6640625" style="1" customWidth="1"/>
    <col min="9989" max="9989" width="5" style="1" customWidth="1"/>
    <col min="9990" max="9990" width="13.109375" style="1" customWidth="1"/>
    <col min="9991" max="9991" width="15.5546875" style="1" customWidth="1"/>
    <col min="9992" max="9992" width="18.5546875" style="1" customWidth="1"/>
    <col min="9993" max="10240" width="9" style="1"/>
    <col min="10241" max="10241" width="6.6640625" style="1" customWidth="1"/>
    <col min="10242" max="10242" width="6" style="1" customWidth="1"/>
    <col min="10243" max="10243" width="12.88671875" style="1" customWidth="1"/>
    <col min="10244" max="10244" width="56.6640625" style="1" customWidth="1"/>
    <col min="10245" max="10245" width="5" style="1" customWidth="1"/>
    <col min="10246" max="10246" width="13.109375" style="1" customWidth="1"/>
    <col min="10247" max="10247" width="15.5546875" style="1" customWidth="1"/>
    <col min="10248" max="10248" width="18.5546875" style="1" customWidth="1"/>
    <col min="10249" max="10496" width="9" style="1"/>
    <col min="10497" max="10497" width="6.6640625" style="1" customWidth="1"/>
    <col min="10498" max="10498" width="6" style="1" customWidth="1"/>
    <col min="10499" max="10499" width="12.88671875" style="1" customWidth="1"/>
    <col min="10500" max="10500" width="56.6640625" style="1" customWidth="1"/>
    <col min="10501" max="10501" width="5" style="1" customWidth="1"/>
    <col min="10502" max="10502" width="13.109375" style="1" customWidth="1"/>
    <col min="10503" max="10503" width="15.5546875" style="1" customWidth="1"/>
    <col min="10504" max="10504" width="18.5546875" style="1" customWidth="1"/>
    <col min="10505" max="10752" width="9" style="1"/>
    <col min="10753" max="10753" width="6.6640625" style="1" customWidth="1"/>
    <col min="10754" max="10754" width="6" style="1" customWidth="1"/>
    <col min="10755" max="10755" width="12.88671875" style="1" customWidth="1"/>
    <col min="10756" max="10756" width="56.6640625" style="1" customWidth="1"/>
    <col min="10757" max="10757" width="5" style="1" customWidth="1"/>
    <col min="10758" max="10758" width="13.109375" style="1" customWidth="1"/>
    <col min="10759" max="10759" width="15.5546875" style="1" customWidth="1"/>
    <col min="10760" max="10760" width="18.5546875" style="1" customWidth="1"/>
    <col min="10761" max="11008" width="9" style="1"/>
    <col min="11009" max="11009" width="6.6640625" style="1" customWidth="1"/>
    <col min="11010" max="11010" width="6" style="1" customWidth="1"/>
    <col min="11011" max="11011" width="12.88671875" style="1" customWidth="1"/>
    <col min="11012" max="11012" width="56.6640625" style="1" customWidth="1"/>
    <col min="11013" max="11013" width="5" style="1" customWidth="1"/>
    <col min="11014" max="11014" width="13.109375" style="1" customWidth="1"/>
    <col min="11015" max="11015" width="15.5546875" style="1" customWidth="1"/>
    <col min="11016" max="11016" width="18.5546875" style="1" customWidth="1"/>
    <col min="11017" max="11264" width="9" style="1"/>
    <col min="11265" max="11265" width="6.6640625" style="1" customWidth="1"/>
    <col min="11266" max="11266" width="6" style="1" customWidth="1"/>
    <col min="11267" max="11267" width="12.88671875" style="1" customWidth="1"/>
    <col min="11268" max="11268" width="56.6640625" style="1" customWidth="1"/>
    <col min="11269" max="11269" width="5" style="1" customWidth="1"/>
    <col min="11270" max="11270" width="13.109375" style="1" customWidth="1"/>
    <col min="11271" max="11271" width="15.5546875" style="1" customWidth="1"/>
    <col min="11272" max="11272" width="18.5546875" style="1" customWidth="1"/>
    <col min="11273" max="11520" width="9" style="1"/>
    <col min="11521" max="11521" width="6.6640625" style="1" customWidth="1"/>
    <col min="11522" max="11522" width="6" style="1" customWidth="1"/>
    <col min="11523" max="11523" width="12.88671875" style="1" customWidth="1"/>
    <col min="11524" max="11524" width="56.6640625" style="1" customWidth="1"/>
    <col min="11525" max="11525" width="5" style="1" customWidth="1"/>
    <col min="11526" max="11526" width="13.109375" style="1" customWidth="1"/>
    <col min="11527" max="11527" width="15.5546875" style="1" customWidth="1"/>
    <col min="11528" max="11528" width="18.5546875" style="1" customWidth="1"/>
    <col min="11529" max="11776" width="9" style="1"/>
    <col min="11777" max="11777" width="6.6640625" style="1" customWidth="1"/>
    <col min="11778" max="11778" width="6" style="1" customWidth="1"/>
    <col min="11779" max="11779" width="12.88671875" style="1" customWidth="1"/>
    <col min="11780" max="11780" width="56.6640625" style="1" customWidth="1"/>
    <col min="11781" max="11781" width="5" style="1" customWidth="1"/>
    <col min="11782" max="11782" width="13.109375" style="1" customWidth="1"/>
    <col min="11783" max="11783" width="15.5546875" style="1" customWidth="1"/>
    <col min="11784" max="11784" width="18.5546875" style="1" customWidth="1"/>
    <col min="11785" max="12032" width="9" style="1"/>
    <col min="12033" max="12033" width="6.6640625" style="1" customWidth="1"/>
    <col min="12034" max="12034" width="6" style="1" customWidth="1"/>
    <col min="12035" max="12035" width="12.88671875" style="1" customWidth="1"/>
    <col min="12036" max="12036" width="56.6640625" style="1" customWidth="1"/>
    <col min="12037" max="12037" width="5" style="1" customWidth="1"/>
    <col min="12038" max="12038" width="13.109375" style="1" customWidth="1"/>
    <col min="12039" max="12039" width="15.5546875" style="1" customWidth="1"/>
    <col min="12040" max="12040" width="18.5546875" style="1" customWidth="1"/>
    <col min="12041" max="12288" width="9" style="1"/>
    <col min="12289" max="12289" width="6.6640625" style="1" customWidth="1"/>
    <col min="12290" max="12290" width="6" style="1" customWidth="1"/>
    <col min="12291" max="12291" width="12.88671875" style="1" customWidth="1"/>
    <col min="12292" max="12292" width="56.6640625" style="1" customWidth="1"/>
    <col min="12293" max="12293" width="5" style="1" customWidth="1"/>
    <col min="12294" max="12294" width="13.109375" style="1" customWidth="1"/>
    <col min="12295" max="12295" width="15.5546875" style="1" customWidth="1"/>
    <col min="12296" max="12296" width="18.5546875" style="1" customWidth="1"/>
    <col min="12297" max="12544" width="9" style="1"/>
    <col min="12545" max="12545" width="6.6640625" style="1" customWidth="1"/>
    <col min="12546" max="12546" width="6" style="1" customWidth="1"/>
    <col min="12547" max="12547" width="12.88671875" style="1" customWidth="1"/>
    <col min="12548" max="12548" width="56.6640625" style="1" customWidth="1"/>
    <col min="12549" max="12549" width="5" style="1" customWidth="1"/>
    <col min="12550" max="12550" width="13.109375" style="1" customWidth="1"/>
    <col min="12551" max="12551" width="15.5546875" style="1" customWidth="1"/>
    <col min="12552" max="12552" width="18.5546875" style="1" customWidth="1"/>
    <col min="12553" max="12800" width="9" style="1"/>
    <col min="12801" max="12801" width="6.6640625" style="1" customWidth="1"/>
    <col min="12802" max="12802" width="6" style="1" customWidth="1"/>
    <col min="12803" max="12803" width="12.88671875" style="1" customWidth="1"/>
    <col min="12804" max="12804" width="56.6640625" style="1" customWidth="1"/>
    <col min="12805" max="12805" width="5" style="1" customWidth="1"/>
    <col min="12806" max="12806" width="13.109375" style="1" customWidth="1"/>
    <col min="12807" max="12807" width="15.5546875" style="1" customWidth="1"/>
    <col min="12808" max="12808" width="18.5546875" style="1" customWidth="1"/>
    <col min="12809" max="13056" width="9" style="1"/>
    <col min="13057" max="13057" width="6.6640625" style="1" customWidth="1"/>
    <col min="13058" max="13058" width="6" style="1" customWidth="1"/>
    <col min="13059" max="13059" width="12.88671875" style="1" customWidth="1"/>
    <col min="13060" max="13060" width="56.6640625" style="1" customWidth="1"/>
    <col min="13061" max="13061" width="5" style="1" customWidth="1"/>
    <col min="13062" max="13062" width="13.109375" style="1" customWidth="1"/>
    <col min="13063" max="13063" width="15.5546875" style="1" customWidth="1"/>
    <col min="13064" max="13064" width="18.5546875" style="1" customWidth="1"/>
    <col min="13065" max="13312" width="9" style="1"/>
    <col min="13313" max="13313" width="6.6640625" style="1" customWidth="1"/>
    <col min="13314" max="13314" width="6" style="1" customWidth="1"/>
    <col min="13315" max="13315" width="12.88671875" style="1" customWidth="1"/>
    <col min="13316" max="13316" width="56.6640625" style="1" customWidth="1"/>
    <col min="13317" max="13317" width="5" style="1" customWidth="1"/>
    <col min="13318" max="13318" width="13.109375" style="1" customWidth="1"/>
    <col min="13319" max="13319" width="15.5546875" style="1" customWidth="1"/>
    <col min="13320" max="13320" width="18.5546875" style="1" customWidth="1"/>
    <col min="13321" max="13568" width="9" style="1"/>
    <col min="13569" max="13569" width="6.6640625" style="1" customWidth="1"/>
    <col min="13570" max="13570" width="6" style="1" customWidth="1"/>
    <col min="13571" max="13571" width="12.88671875" style="1" customWidth="1"/>
    <col min="13572" max="13572" width="56.6640625" style="1" customWidth="1"/>
    <col min="13573" max="13573" width="5" style="1" customWidth="1"/>
    <col min="13574" max="13574" width="13.109375" style="1" customWidth="1"/>
    <col min="13575" max="13575" width="15.5546875" style="1" customWidth="1"/>
    <col min="13576" max="13576" width="18.5546875" style="1" customWidth="1"/>
    <col min="13577" max="13824" width="9" style="1"/>
    <col min="13825" max="13825" width="6.6640625" style="1" customWidth="1"/>
    <col min="13826" max="13826" width="6" style="1" customWidth="1"/>
    <col min="13827" max="13827" width="12.88671875" style="1" customWidth="1"/>
    <col min="13828" max="13828" width="56.6640625" style="1" customWidth="1"/>
    <col min="13829" max="13829" width="5" style="1" customWidth="1"/>
    <col min="13830" max="13830" width="13.109375" style="1" customWidth="1"/>
    <col min="13831" max="13831" width="15.5546875" style="1" customWidth="1"/>
    <col min="13832" max="13832" width="18.5546875" style="1" customWidth="1"/>
    <col min="13833" max="14080" width="9" style="1"/>
    <col min="14081" max="14081" width="6.6640625" style="1" customWidth="1"/>
    <col min="14082" max="14082" width="6" style="1" customWidth="1"/>
    <col min="14083" max="14083" width="12.88671875" style="1" customWidth="1"/>
    <col min="14084" max="14084" width="56.6640625" style="1" customWidth="1"/>
    <col min="14085" max="14085" width="5" style="1" customWidth="1"/>
    <col min="14086" max="14086" width="13.109375" style="1" customWidth="1"/>
    <col min="14087" max="14087" width="15.5546875" style="1" customWidth="1"/>
    <col min="14088" max="14088" width="18.5546875" style="1" customWidth="1"/>
    <col min="14089" max="14336" width="9" style="1"/>
    <col min="14337" max="14337" width="6.6640625" style="1" customWidth="1"/>
    <col min="14338" max="14338" width="6" style="1" customWidth="1"/>
    <col min="14339" max="14339" width="12.88671875" style="1" customWidth="1"/>
    <col min="14340" max="14340" width="56.6640625" style="1" customWidth="1"/>
    <col min="14341" max="14341" width="5" style="1" customWidth="1"/>
    <col min="14342" max="14342" width="13.109375" style="1" customWidth="1"/>
    <col min="14343" max="14343" width="15.5546875" style="1" customWidth="1"/>
    <col min="14344" max="14344" width="18.5546875" style="1" customWidth="1"/>
    <col min="14345" max="14592" width="9" style="1"/>
    <col min="14593" max="14593" width="6.6640625" style="1" customWidth="1"/>
    <col min="14594" max="14594" width="6" style="1" customWidth="1"/>
    <col min="14595" max="14595" width="12.88671875" style="1" customWidth="1"/>
    <col min="14596" max="14596" width="56.6640625" style="1" customWidth="1"/>
    <col min="14597" max="14597" width="5" style="1" customWidth="1"/>
    <col min="14598" max="14598" width="13.109375" style="1" customWidth="1"/>
    <col min="14599" max="14599" width="15.5546875" style="1" customWidth="1"/>
    <col min="14600" max="14600" width="18.5546875" style="1" customWidth="1"/>
    <col min="14601" max="14848" width="9" style="1"/>
    <col min="14849" max="14849" width="6.6640625" style="1" customWidth="1"/>
    <col min="14850" max="14850" width="6" style="1" customWidth="1"/>
    <col min="14851" max="14851" width="12.88671875" style="1" customWidth="1"/>
    <col min="14852" max="14852" width="56.6640625" style="1" customWidth="1"/>
    <col min="14853" max="14853" width="5" style="1" customWidth="1"/>
    <col min="14854" max="14854" width="13.109375" style="1" customWidth="1"/>
    <col min="14855" max="14855" width="15.5546875" style="1" customWidth="1"/>
    <col min="14856" max="14856" width="18.5546875" style="1" customWidth="1"/>
    <col min="14857" max="15104" width="9" style="1"/>
    <col min="15105" max="15105" width="6.6640625" style="1" customWidth="1"/>
    <col min="15106" max="15106" width="6" style="1" customWidth="1"/>
    <col min="15107" max="15107" width="12.88671875" style="1" customWidth="1"/>
    <col min="15108" max="15108" width="56.6640625" style="1" customWidth="1"/>
    <col min="15109" max="15109" width="5" style="1" customWidth="1"/>
    <col min="15110" max="15110" width="13.109375" style="1" customWidth="1"/>
    <col min="15111" max="15111" width="15.5546875" style="1" customWidth="1"/>
    <col min="15112" max="15112" width="18.5546875" style="1" customWidth="1"/>
    <col min="15113" max="15360" width="9" style="1"/>
    <col min="15361" max="15361" width="6.6640625" style="1" customWidth="1"/>
    <col min="15362" max="15362" width="6" style="1" customWidth="1"/>
    <col min="15363" max="15363" width="12.88671875" style="1" customWidth="1"/>
    <col min="15364" max="15364" width="56.6640625" style="1" customWidth="1"/>
    <col min="15365" max="15365" width="5" style="1" customWidth="1"/>
    <col min="15366" max="15366" width="13.109375" style="1" customWidth="1"/>
    <col min="15367" max="15367" width="15.5546875" style="1" customWidth="1"/>
    <col min="15368" max="15368" width="18.5546875" style="1" customWidth="1"/>
    <col min="15369" max="15616" width="9" style="1"/>
    <col min="15617" max="15617" width="6.6640625" style="1" customWidth="1"/>
    <col min="15618" max="15618" width="6" style="1" customWidth="1"/>
    <col min="15619" max="15619" width="12.88671875" style="1" customWidth="1"/>
    <col min="15620" max="15620" width="56.6640625" style="1" customWidth="1"/>
    <col min="15621" max="15621" width="5" style="1" customWidth="1"/>
    <col min="15622" max="15622" width="13.109375" style="1" customWidth="1"/>
    <col min="15623" max="15623" width="15.5546875" style="1" customWidth="1"/>
    <col min="15624" max="15624" width="18.5546875" style="1" customWidth="1"/>
    <col min="15625" max="15872" width="9" style="1"/>
    <col min="15873" max="15873" width="6.6640625" style="1" customWidth="1"/>
    <col min="15874" max="15874" width="6" style="1" customWidth="1"/>
    <col min="15875" max="15875" width="12.88671875" style="1" customWidth="1"/>
    <col min="15876" max="15876" width="56.6640625" style="1" customWidth="1"/>
    <col min="15877" max="15877" width="5" style="1" customWidth="1"/>
    <col min="15878" max="15878" width="13.109375" style="1" customWidth="1"/>
    <col min="15879" max="15879" width="15.5546875" style="1" customWidth="1"/>
    <col min="15880" max="15880" width="18.5546875" style="1" customWidth="1"/>
    <col min="15881" max="16128" width="9" style="1"/>
    <col min="16129" max="16129" width="6.6640625" style="1" customWidth="1"/>
    <col min="16130" max="16130" width="6" style="1" customWidth="1"/>
    <col min="16131" max="16131" width="12.88671875" style="1" customWidth="1"/>
    <col min="16132" max="16132" width="56.6640625" style="1" customWidth="1"/>
    <col min="16133" max="16133" width="5" style="1" customWidth="1"/>
    <col min="16134" max="16134" width="13.109375" style="1" customWidth="1"/>
    <col min="16135" max="16135" width="15.5546875" style="1" customWidth="1"/>
    <col min="16136" max="16136" width="18.5546875" style="1" customWidth="1"/>
    <col min="16137" max="16384" width="9" style="1"/>
  </cols>
  <sheetData>
    <row r="1" spans="1:8" ht="27.75" customHeight="1">
      <c r="A1" s="494" t="s">
        <v>0</v>
      </c>
      <c r="B1" s="494"/>
      <c r="C1" s="494"/>
      <c r="D1" s="494"/>
      <c r="E1" s="494"/>
      <c r="F1" s="495"/>
      <c r="G1" s="494"/>
      <c r="H1" s="494"/>
    </row>
    <row r="2" spans="1:8" ht="12.75" customHeight="1">
      <c r="A2" s="2" t="s">
        <v>1527</v>
      </c>
      <c r="B2" s="107"/>
      <c r="C2" s="107"/>
      <c r="D2" s="107"/>
      <c r="E2" s="107"/>
      <c r="F2" s="38"/>
      <c r="G2" s="107"/>
      <c r="H2" s="107"/>
    </row>
    <row r="3" spans="1:8" ht="12.75" customHeight="1">
      <c r="A3" s="2" t="s">
        <v>1751</v>
      </c>
      <c r="B3" s="107"/>
      <c r="C3" s="107"/>
      <c r="D3" s="107"/>
      <c r="E3" s="107"/>
      <c r="F3" s="38"/>
      <c r="G3" s="107"/>
      <c r="H3" s="107"/>
    </row>
    <row r="4" spans="1:8" ht="13.5" customHeight="1">
      <c r="A4" s="4"/>
      <c r="B4" s="113"/>
      <c r="C4" s="4"/>
      <c r="D4" s="107"/>
      <c r="E4" s="107"/>
      <c r="F4" s="38"/>
      <c r="G4" s="107"/>
      <c r="H4" s="107"/>
    </row>
    <row r="5" spans="1:8" ht="6.75" customHeight="1">
      <c r="A5" s="107"/>
      <c r="B5" s="107"/>
      <c r="C5" s="107"/>
      <c r="D5" s="107"/>
      <c r="E5" s="107"/>
      <c r="F5" s="1"/>
      <c r="G5" s="107"/>
      <c r="H5" s="107"/>
    </row>
    <row r="6" spans="1:8" ht="13.5" customHeight="1">
      <c r="A6" s="496" t="s">
        <v>1529</v>
      </c>
      <c r="B6" s="497"/>
      <c r="C6" s="497"/>
      <c r="D6" s="497"/>
      <c r="E6" s="5"/>
      <c r="G6" s="6"/>
      <c r="H6" s="6"/>
    </row>
    <row r="7" spans="1:8" ht="13.5" customHeight="1">
      <c r="A7" s="496" t="s">
        <v>1530</v>
      </c>
      <c r="B7" s="497"/>
      <c r="C7" s="497"/>
      <c r="D7" s="497"/>
      <c r="E7" s="5"/>
      <c r="F7" s="498" t="s">
        <v>1531</v>
      </c>
      <c r="G7" s="499"/>
      <c r="H7" s="6"/>
    </row>
    <row r="8" spans="1:8" ht="13.5" customHeight="1">
      <c r="A8" s="496" t="s">
        <v>1532</v>
      </c>
      <c r="B8" s="497"/>
      <c r="C8" s="497"/>
      <c r="D8" s="497"/>
      <c r="E8" s="5"/>
      <c r="F8" s="498" t="s">
        <v>2835</v>
      </c>
      <c r="G8" s="499"/>
      <c r="H8" s="6"/>
    </row>
    <row r="9" spans="1:8" ht="6.75" customHeight="1">
      <c r="A9" s="107"/>
      <c r="B9" s="107"/>
      <c r="C9" s="107"/>
      <c r="D9" s="107"/>
      <c r="E9" s="107"/>
      <c r="F9" s="1"/>
      <c r="G9" s="3"/>
      <c r="H9" s="3"/>
    </row>
    <row r="10" spans="1:8" ht="22.5" customHeight="1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43" t="s">
        <v>7</v>
      </c>
      <c r="G10" s="8" t="s">
        <v>1168</v>
      </c>
      <c r="H10" s="8" t="s">
        <v>1169</v>
      </c>
    </row>
    <row r="11" spans="1:8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2" t="s">
        <v>14</v>
      </c>
      <c r="F11" s="43" t="s">
        <v>15</v>
      </c>
      <c r="G11" s="42" t="s">
        <v>16</v>
      </c>
      <c r="H11" s="42" t="s">
        <v>17</v>
      </c>
    </row>
    <row r="12" spans="1:8" ht="4.5" customHeight="1">
      <c r="A12" s="3"/>
      <c r="B12" s="3"/>
      <c r="C12" s="3"/>
      <c r="D12" s="3"/>
      <c r="E12" s="3"/>
      <c r="F12" s="1"/>
      <c r="G12" s="3"/>
      <c r="H12" s="3"/>
    </row>
    <row r="13" spans="1:8" ht="30.75" customHeight="1">
      <c r="A13" s="114"/>
      <c r="B13" s="115"/>
      <c r="C13" s="10" t="s">
        <v>18</v>
      </c>
      <c r="D13" s="10" t="s">
        <v>54</v>
      </c>
      <c r="E13" s="10"/>
      <c r="F13" s="11"/>
      <c r="G13" s="11"/>
      <c r="H13" s="11"/>
    </row>
    <row r="14" spans="1:8" ht="13.5" customHeight="1">
      <c r="A14" s="116">
        <v>1</v>
      </c>
      <c r="B14" s="117" t="s">
        <v>20</v>
      </c>
      <c r="C14" s="18" t="s">
        <v>55</v>
      </c>
      <c r="D14" s="18" t="s">
        <v>56</v>
      </c>
      <c r="E14" s="18" t="s">
        <v>23</v>
      </c>
      <c r="F14" s="19">
        <v>1</v>
      </c>
      <c r="G14" s="19"/>
      <c r="H14" s="19"/>
    </row>
    <row r="15" spans="1:8" ht="13.5" customHeight="1">
      <c r="A15" s="116">
        <v>2</v>
      </c>
      <c r="B15" s="117" t="s">
        <v>20</v>
      </c>
      <c r="C15" s="18" t="s">
        <v>57</v>
      </c>
      <c r="D15" s="18" t="s">
        <v>58</v>
      </c>
      <c r="E15" s="18" t="s">
        <v>23</v>
      </c>
      <c r="F15" s="19">
        <v>1</v>
      </c>
      <c r="G15" s="19"/>
      <c r="H15" s="19"/>
    </row>
    <row r="16" spans="1:8" ht="13.5" customHeight="1">
      <c r="A16" s="116">
        <v>3</v>
      </c>
      <c r="B16" s="117" t="s">
        <v>20</v>
      </c>
      <c r="C16" s="18" t="s">
        <v>59</v>
      </c>
      <c r="D16" s="18" t="s">
        <v>60</v>
      </c>
      <c r="E16" s="18" t="s">
        <v>23</v>
      </c>
      <c r="F16" s="19">
        <v>1</v>
      </c>
      <c r="G16" s="19"/>
      <c r="H16" s="19"/>
    </row>
    <row r="17" spans="1:8" ht="13.5" customHeight="1">
      <c r="A17" s="116">
        <v>4</v>
      </c>
      <c r="B17" s="117" t="s">
        <v>20</v>
      </c>
      <c r="C17" s="18" t="s">
        <v>61</v>
      </c>
      <c r="D17" s="18" t="s">
        <v>1752</v>
      </c>
      <c r="E17" s="18" t="s">
        <v>23</v>
      </c>
      <c r="F17" s="19">
        <v>1</v>
      </c>
      <c r="G17" s="19"/>
      <c r="H17" s="19"/>
    </row>
    <row r="18" spans="1:8" ht="30.75" customHeight="1">
      <c r="A18" s="118"/>
      <c r="B18" s="119"/>
      <c r="C18" s="30"/>
      <c r="D18" s="30" t="s">
        <v>39</v>
      </c>
      <c r="E18" s="30"/>
      <c r="F18" s="31"/>
      <c r="G18" s="31"/>
      <c r="H18" s="31"/>
    </row>
  </sheetData>
  <mergeCells count="6">
    <mergeCell ref="A1:H1"/>
    <mergeCell ref="A6:D6"/>
    <mergeCell ref="A7:D7"/>
    <mergeCell ref="F7:G7"/>
    <mergeCell ref="A8:D8"/>
    <mergeCell ref="F8:G8"/>
  </mergeCells>
  <pageMargins left="0.39370079040527345" right="0.39370079040527345" top="0.7874015808105469" bottom="0.7874015808105469" header="0" footer="0"/>
  <pageSetup paperSize="9" fitToHeight="100" orientation="landscape" blackAndWhite="1" horizontalDpi="0" verticalDpi="0" r:id="rId1"/>
  <headerFooter alignWithMargins="0">
    <oddFooter>&amp;C   Strana &amp;P 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89"/>
  <sheetViews>
    <sheetView showGridLines="0" workbookViewId="0">
      <pane ySplit="12" topLeftCell="A85" activePane="bottomLeft" state="frozenSplit"/>
      <selection pane="bottomLeft" activeCell="D88" sqref="D88"/>
    </sheetView>
  </sheetViews>
  <sheetFormatPr defaultColWidth="9" defaultRowHeight="12" customHeight="1"/>
  <cols>
    <col min="1" max="1" width="6.109375" style="33" customWidth="1"/>
    <col min="2" max="2" width="12.33203125" style="34" customWidth="1"/>
    <col min="3" max="3" width="41.6640625" style="34" customWidth="1"/>
    <col min="4" max="4" width="4.44140625" style="34" customWidth="1"/>
    <col min="5" max="5" width="13.109375" style="35" customWidth="1"/>
    <col min="6" max="6" width="15.5546875" style="36" customWidth="1"/>
    <col min="7" max="7" width="14" style="36" customWidth="1"/>
    <col min="8" max="256" width="9" style="1"/>
    <col min="257" max="257" width="6.109375" style="1" customWidth="1"/>
    <col min="258" max="258" width="12.33203125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2.33203125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2.33203125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2.33203125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2.33203125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2.33203125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2.33203125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2.33203125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2.33203125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2.33203125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2.33203125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2.33203125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2.33203125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2.33203125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2.33203125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2.33203125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2.33203125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2.33203125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2.33203125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2.33203125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2.33203125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2.33203125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2.33203125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2.33203125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2.33203125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2.33203125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2.33203125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2.33203125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2.33203125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2.33203125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2.33203125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2.33203125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2.33203125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2.33203125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2.33203125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2.33203125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2.33203125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2.33203125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2.33203125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2.33203125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2.33203125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2.33203125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2.33203125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2.33203125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2.33203125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2.33203125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2.33203125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2.33203125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2.33203125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2.33203125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2.33203125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2.33203125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2.33203125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2.33203125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2.33203125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2.33203125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2.33203125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2.33203125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2.33203125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2.33203125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2.33203125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2.33203125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2.33203125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627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773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628</v>
      </c>
      <c r="B6" s="5"/>
      <c r="C6" s="5"/>
      <c r="D6" s="5"/>
      <c r="F6" s="7"/>
      <c r="G6" s="7"/>
    </row>
    <row r="7" spans="1:7" ht="13.5" customHeight="1">
      <c r="A7" s="107" t="s">
        <v>629</v>
      </c>
      <c r="B7" s="5"/>
      <c r="C7" s="5"/>
      <c r="D7" s="5"/>
      <c r="F7" s="496" t="s">
        <v>630</v>
      </c>
      <c r="G7" s="502"/>
    </row>
    <row r="8" spans="1:7" ht="13.5" customHeight="1">
      <c r="A8" s="107" t="s">
        <v>1167</v>
      </c>
      <c r="B8" s="5"/>
      <c r="C8" s="5"/>
      <c r="D8" s="5"/>
      <c r="F8" s="107" t="s">
        <v>2831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548</v>
      </c>
      <c r="C13" s="10" t="s">
        <v>549</v>
      </c>
      <c r="D13" s="10"/>
      <c r="E13" s="11"/>
      <c r="F13" s="12"/>
      <c r="G13" s="12"/>
    </row>
    <row r="14" spans="1:7" ht="28.5" customHeight="1">
      <c r="A14" s="13"/>
      <c r="B14" s="14" t="s">
        <v>633</v>
      </c>
      <c r="C14" s="14" t="s">
        <v>634</v>
      </c>
      <c r="D14" s="14"/>
      <c r="E14" s="15"/>
      <c r="F14" s="16"/>
      <c r="G14" s="16"/>
    </row>
    <row r="15" spans="1:7" ht="24" customHeight="1">
      <c r="A15" s="17">
        <v>1</v>
      </c>
      <c r="B15" s="18" t="s">
        <v>635</v>
      </c>
      <c r="C15" s="18" t="s">
        <v>636</v>
      </c>
      <c r="D15" s="18" t="s">
        <v>99</v>
      </c>
      <c r="E15" s="19">
        <v>50</v>
      </c>
      <c r="F15" s="20"/>
      <c r="G15" s="20"/>
    </row>
    <row r="16" spans="1:7" ht="13.5" customHeight="1">
      <c r="A16" s="21">
        <v>2</v>
      </c>
      <c r="B16" s="22" t="s">
        <v>637</v>
      </c>
      <c r="C16" s="22" t="s">
        <v>638</v>
      </c>
      <c r="D16" s="22" t="s">
        <v>99</v>
      </c>
      <c r="E16" s="23">
        <v>50</v>
      </c>
      <c r="F16" s="24"/>
      <c r="G16" s="24"/>
    </row>
    <row r="17" spans="1:7" ht="13.5" customHeight="1">
      <c r="A17" s="17">
        <v>3</v>
      </c>
      <c r="B17" s="18" t="s">
        <v>639</v>
      </c>
      <c r="C17" s="18" t="s">
        <v>640</v>
      </c>
      <c r="D17" s="18" t="s">
        <v>102</v>
      </c>
      <c r="E17" s="19">
        <v>11</v>
      </c>
      <c r="F17" s="20"/>
      <c r="G17" s="20"/>
    </row>
    <row r="18" spans="1:7" ht="24" customHeight="1">
      <c r="A18" s="21">
        <v>4</v>
      </c>
      <c r="B18" s="22" t="s">
        <v>641</v>
      </c>
      <c r="C18" s="22" t="s">
        <v>642</v>
      </c>
      <c r="D18" s="22" t="s">
        <v>102</v>
      </c>
      <c r="E18" s="23">
        <v>11</v>
      </c>
      <c r="F18" s="24"/>
      <c r="G18" s="24"/>
    </row>
    <row r="19" spans="1:7" ht="34.5" customHeight="1">
      <c r="A19" s="17">
        <v>5</v>
      </c>
      <c r="B19" s="18" t="s">
        <v>774</v>
      </c>
      <c r="C19" s="18" t="s">
        <v>775</v>
      </c>
      <c r="D19" s="18" t="s">
        <v>102</v>
      </c>
      <c r="E19" s="19">
        <v>6</v>
      </c>
      <c r="F19" s="20"/>
      <c r="G19" s="20"/>
    </row>
    <row r="20" spans="1:7" ht="24" customHeight="1">
      <c r="A20" s="21">
        <v>6</v>
      </c>
      <c r="B20" s="22" t="s">
        <v>776</v>
      </c>
      <c r="C20" s="22" t="s">
        <v>777</v>
      </c>
      <c r="D20" s="22" t="s">
        <v>102</v>
      </c>
      <c r="E20" s="23">
        <v>6</v>
      </c>
      <c r="F20" s="24"/>
      <c r="G20" s="24"/>
    </row>
    <row r="21" spans="1:7" ht="13.5" customHeight="1">
      <c r="A21" s="17">
        <v>7</v>
      </c>
      <c r="B21" s="18" t="s">
        <v>778</v>
      </c>
      <c r="C21" s="18" t="s">
        <v>779</v>
      </c>
      <c r="D21" s="18" t="s">
        <v>99</v>
      </c>
      <c r="E21" s="19">
        <v>300</v>
      </c>
      <c r="F21" s="20"/>
      <c r="G21" s="20"/>
    </row>
    <row r="22" spans="1:7" ht="34.5" customHeight="1">
      <c r="A22" s="21">
        <v>8</v>
      </c>
      <c r="B22" s="22" t="s">
        <v>780</v>
      </c>
      <c r="C22" s="22" t="s">
        <v>781</v>
      </c>
      <c r="D22" s="22" t="s">
        <v>99</v>
      </c>
      <c r="E22" s="23">
        <v>300</v>
      </c>
      <c r="F22" s="24"/>
      <c r="G22" s="24"/>
    </row>
    <row r="23" spans="1:7" ht="13.5" customHeight="1">
      <c r="A23" s="21">
        <v>9</v>
      </c>
      <c r="B23" s="22" t="s">
        <v>782</v>
      </c>
      <c r="C23" s="22" t="s">
        <v>783</v>
      </c>
      <c r="D23" s="22" t="s">
        <v>102</v>
      </c>
      <c r="E23" s="23">
        <v>150</v>
      </c>
      <c r="F23" s="24"/>
      <c r="G23" s="24"/>
    </row>
    <row r="24" spans="1:7" ht="13.5" customHeight="1">
      <c r="A24" s="21">
        <v>10</v>
      </c>
      <c r="B24" s="22" t="s">
        <v>784</v>
      </c>
      <c r="C24" s="22" t="s">
        <v>785</v>
      </c>
      <c r="D24" s="22" t="s">
        <v>102</v>
      </c>
      <c r="E24" s="23">
        <v>320</v>
      </c>
      <c r="F24" s="24"/>
      <c r="G24" s="24"/>
    </row>
    <row r="25" spans="1:7" ht="24" customHeight="1">
      <c r="A25" s="17">
        <v>11</v>
      </c>
      <c r="B25" s="18" t="s">
        <v>650</v>
      </c>
      <c r="C25" s="18" t="s">
        <v>651</v>
      </c>
      <c r="D25" s="18" t="s">
        <v>102</v>
      </c>
      <c r="E25" s="19">
        <v>65</v>
      </c>
      <c r="F25" s="20"/>
      <c r="G25" s="20"/>
    </row>
    <row r="26" spans="1:7" ht="24" customHeight="1">
      <c r="A26" s="17">
        <v>12</v>
      </c>
      <c r="B26" s="18" t="s">
        <v>652</v>
      </c>
      <c r="C26" s="18" t="s">
        <v>653</v>
      </c>
      <c r="D26" s="18" t="s">
        <v>102</v>
      </c>
      <c r="E26" s="19">
        <v>4</v>
      </c>
      <c r="F26" s="20"/>
      <c r="G26" s="20"/>
    </row>
    <row r="27" spans="1:7" ht="13.5" customHeight="1">
      <c r="A27" s="17">
        <v>13</v>
      </c>
      <c r="B27" s="18" t="s">
        <v>654</v>
      </c>
      <c r="C27" s="18" t="s">
        <v>655</v>
      </c>
      <c r="D27" s="18" t="s">
        <v>99</v>
      </c>
      <c r="E27" s="19">
        <v>60</v>
      </c>
      <c r="F27" s="20"/>
      <c r="G27" s="20"/>
    </row>
    <row r="28" spans="1:7" ht="24" customHeight="1">
      <c r="A28" s="21">
        <v>14</v>
      </c>
      <c r="B28" s="22" t="s">
        <v>656</v>
      </c>
      <c r="C28" s="22" t="s">
        <v>657</v>
      </c>
      <c r="D28" s="22" t="s">
        <v>99</v>
      </c>
      <c r="E28" s="23">
        <v>60</v>
      </c>
      <c r="F28" s="24"/>
      <c r="G28" s="24"/>
    </row>
    <row r="29" spans="1:7" ht="13.5" customHeight="1">
      <c r="A29" s="17">
        <v>15</v>
      </c>
      <c r="B29" s="18" t="s">
        <v>667</v>
      </c>
      <c r="C29" s="18" t="s">
        <v>668</v>
      </c>
      <c r="D29" s="18" t="s">
        <v>102</v>
      </c>
      <c r="E29" s="19">
        <v>7</v>
      </c>
      <c r="F29" s="20"/>
      <c r="G29" s="20"/>
    </row>
    <row r="30" spans="1:7" ht="24" customHeight="1">
      <c r="A30" s="21">
        <v>16</v>
      </c>
      <c r="B30" s="22" t="s">
        <v>669</v>
      </c>
      <c r="C30" s="22" t="s">
        <v>670</v>
      </c>
      <c r="D30" s="22" t="s">
        <v>102</v>
      </c>
      <c r="E30" s="23">
        <v>4</v>
      </c>
      <c r="F30" s="24"/>
      <c r="G30" s="24"/>
    </row>
    <row r="31" spans="1:7" ht="24" customHeight="1">
      <c r="A31" s="21">
        <v>17</v>
      </c>
      <c r="B31" s="22" t="s">
        <v>671</v>
      </c>
      <c r="C31" s="22" t="s">
        <v>672</v>
      </c>
      <c r="D31" s="22" t="s">
        <v>102</v>
      </c>
      <c r="E31" s="23">
        <v>3</v>
      </c>
      <c r="F31" s="24"/>
      <c r="G31" s="24"/>
    </row>
    <row r="32" spans="1:7" ht="13.5" customHeight="1">
      <c r="A32" s="17">
        <v>18</v>
      </c>
      <c r="B32" s="18" t="s">
        <v>673</v>
      </c>
      <c r="C32" s="18" t="s">
        <v>674</v>
      </c>
      <c r="D32" s="18" t="s">
        <v>102</v>
      </c>
      <c r="E32" s="19">
        <v>8</v>
      </c>
      <c r="F32" s="20"/>
      <c r="G32" s="20"/>
    </row>
    <row r="33" spans="1:7" ht="13.5" customHeight="1">
      <c r="A33" s="21">
        <v>19</v>
      </c>
      <c r="B33" s="22" t="s">
        <v>675</v>
      </c>
      <c r="C33" s="22" t="s">
        <v>786</v>
      </c>
      <c r="D33" s="22" t="s">
        <v>102</v>
      </c>
      <c r="E33" s="23">
        <v>1</v>
      </c>
      <c r="F33" s="24"/>
      <c r="G33" s="24"/>
    </row>
    <row r="34" spans="1:7" ht="13.5" customHeight="1">
      <c r="A34" s="21">
        <v>20</v>
      </c>
      <c r="B34" s="22" t="s">
        <v>676</v>
      </c>
      <c r="C34" s="22" t="s">
        <v>677</v>
      </c>
      <c r="D34" s="22" t="s">
        <v>102</v>
      </c>
      <c r="E34" s="23">
        <v>3</v>
      </c>
      <c r="F34" s="24"/>
      <c r="G34" s="24"/>
    </row>
    <row r="35" spans="1:7" ht="13.5" customHeight="1">
      <c r="A35" s="21">
        <v>21</v>
      </c>
      <c r="B35" s="22" t="s">
        <v>787</v>
      </c>
      <c r="C35" s="22" t="s">
        <v>788</v>
      </c>
      <c r="D35" s="22" t="s">
        <v>102</v>
      </c>
      <c r="E35" s="23">
        <v>4</v>
      </c>
      <c r="F35" s="24"/>
      <c r="G35" s="24"/>
    </row>
    <row r="36" spans="1:7" ht="13.5" customHeight="1">
      <c r="A36" s="21">
        <v>22</v>
      </c>
      <c r="B36" s="22" t="s">
        <v>678</v>
      </c>
      <c r="C36" s="22" t="s">
        <v>679</v>
      </c>
      <c r="D36" s="22" t="s">
        <v>102</v>
      </c>
      <c r="E36" s="23">
        <v>1</v>
      </c>
      <c r="F36" s="24"/>
      <c r="G36" s="24"/>
    </row>
    <row r="37" spans="1:7" ht="13.5" customHeight="1">
      <c r="A37" s="21">
        <v>23</v>
      </c>
      <c r="B37" s="22" t="s">
        <v>680</v>
      </c>
      <c r="C37" s="22" t="s">
        <v>681</v>
      </c>
      <c r="D37" s="22" t="s">
        <v>102</v>
      </c>
      <c r="E37" s="23">
        <v>1</v>
      </c>
      <c r="F37" s="24"/>
      <c r="G37" s="24"/>
    </row>
    <row r="38" spans="1:7" ht="13.5" customHeight="1">
      <c r="A38" s="21">
        <v>24</v>
      </c>
      <c r="B38" s="22" t="s">
        <v>682</v>
      </c>
      <c r="C38" s="22" t="s">
        <v>683</v>
      </c>
      <c r="D38" s="22" t="s">
        <v>102</v>
      </c>
      <c r="E38" s="23">
        <v>2</v>
      </c>
      <c r="F38" s="24"/>
      <c r="G38" s="24"/>
    </row>
    <row r="39" spans="1:7" ht="13.5" customHeight="1">
      <c r="A39" s="17">
        <v>25</v>
      </c>
      <c r="B39" s="18" t="s">
        <v>684</v>
      </c>
      <c r="C39" s="18" t="s">
        <v>685</v>
      </c>
      <c r="D39" s="18" t="s">
        <v>102</v>
      </c>
      <c r="E39" s="19">
        <v>1</v>
      </c>
      <c r="F39" s="20"/>
      <c r="G39" s="20"/>
    </row>
    <row r="40" spans="1:7" ht="13.5" customHeight="1">
      <c r="A40" s="21">
        <v>26</v>
      </c>
      <c r="B40" s="22" t="s">
        <v>686</v>
      </c>
      <c r="C40" s="22" t="s">
        <v>687</v>
      </c>
      <c r="D40" s="22" t="s">
        <v>102</v>
      </c>
      <c r="E40" s="23">
        <v>1</v>
      </c>
      <c r="F40" s="24"/>
      <c r="G40" s="24"/>
    </row>
    <row r="41" spans="1:7" ht="13.5" customHeight="1">
      <c r="A41" s="17">
        <v>27</v>
      </c>
      <c r="B41" s="18" t="s">
        <v>789</v>
      </c>
      <c r="C41" s="18" t="s">
        <v>790</v>
      </c>
      <c r="D41" s="18" t="s">
        <v>102</v>
      </c>
      <c r="E41" s="19">
        <v>1</v>
      </c>
      <c r="F41" s="20"/>
      <c r="G41" s="20"/>
    </row>
    <row r="42" spans="1:7" ht="24" customHeight="1">
      <c r="A42" s="21">
        <v>28</v>
      </c>
      <c r="B42" s="22" t="s">
        <v>791</v>
      </c>
      <c r="C42" s="22" t="s">
        <v>792</v>
      </c>
      <c r="D42" s="22" t="s">
        <v>102</v>
      </c>
      <c r="E42" s="23">
        <v>1</v>
      </c>
      <c r="F42" s="24"/>
      <c r="G42" s="24"/>
    </row>
    <row r="43" spans="1:7" ht="13.5" customHeight="1">
      <c r="A43" s="17">
        <v>29</v>
      </c>
      <c r="B43" s="18" t="s">
        <v>690</v>
      </c>
      <c r="C43" s="18" t="s">
        <v>691</v>
      </c>
      <c r="D43" s="18" t="s">
        <v>102</v>
      </c>
      <c r="E43" s="19">
        <v>30</v>
      </c>
      <c r="F43" s="20"/>
      <c r="G43" s="20"/>
    </row>
    <row r="44" spans="1:7" ht="13.5" customHeight="1">
      <c r="A44" s="21">
        <v>30</v>
      </c>
      <c r="B44" s="22" t="s">
        <v>793</v>
      </c>
      <c r="C44" s="22" t="s">
        <v>794</v>
      </c>
      <c r="D44" s="22" t="s">
        <v>102</v>
      </c>
      <c r="E44" s="23">
        <v>30</v>
      </c>
      <c r="F44" s="24"/>
      <c r="G44" s="24"/>
    </row>
    <row r="45" spans="1:7" ht="13.5" customHeight="1">
      <c r="A45" s="17">
        <v>31</v>
      </c>
      <c r="B45" s="18" t="s">
        <v>795</v>
      </c>
      <c r="C45" s="18" t="s">
        <v>796</v>
      </c>
      <c r="D45" s="18" t="s">
        <v>99</v>
      </c>
      <c r="E45" s="19">
        <v>250</v>
      </c>
      <c r="F45" s="20"/>
      <c r="G45" s="20"/>
    </row>
    <row r="46" spans="1:7" ht="13.5" customHeight="1">
      <c r="A46" s="21">
        <v>32</v>
      </c>
      <c r="B46" s="22" t="s">
        <v>797</v>
      </c>
      <c r="C46" s="22" t="s">
        <v>798</v>
      </c>
      <c r="D46" s="22" t="s">
        <v>153</v>
      </c>
      <c r="E46" s="23">
        <v>235.5</v>
      </c>
      <c r="F46" s="24"/>
      <c r="G46" s="24"/>
    </row>
    <row r="47" spans="1:7" ht="24" customHeight="1">
      <c r="A47" s="17">
        <v>33</v>
      </c>
      <c r="B47" s="18" t="s">
        <v>697</v>
      </c>
      <c r="C47" s="18" t="s">
        <v>698</v>
      </c>
      <c r="D47" s="18" t="s">
        <v>99</v>
      </c>
      <c r="E47" s="19">
        <v>33</v>
      </c>
      <c r="F47" s="20"/>
      <c r="G47" s="20"/>
    </row>
    <row r="48" spans="1:7" ht="13.5" customHeight="1">
      <c r="A48" s="21">
        <v>34</v>
      </c>
      <c r="B48" s="22" t="s">
        <v>699</v>
      </c>
      <c r="C48" s="22" t="s">
        <v>700</v>
      </c>
      <c r="D48" s="22" t="s">
        <v>153</v>
      </c>
      <c r="E48" s="23">
        <v>21</v>
      </c>
      <c r="F48" s="24"/>
      <c r="G48" s="24"/>
    </row>
    <row r="49" spans="1:7" ht="13.5" customHeight="1">
      <c r="A49" s="17">
        <v>35</v>
      </c>
      <c r="B49" s="18" t="s">
        <v>704</v>
      </c>
      <c r="C49" s="18" t="s">
        <v>705</v>
      </c>
      <c r="D49" s="18" t="s">
        <v>102</v>
      </c>
      <c r="E49" s="19">
        <v>18</v>
      </c>
      <c r="F49" s="20"/>
      <c r="G49" s="20"/>
    </row>
    <row r="50" spans="1:7" ht="13.5" customHeight="1">
      <c r="A50" s="21">
        <v>36</v>
      </c>
      <c r="B50" s="22" t="s">
        <v>706</v>
      </c>
      <c r="C50" s="22" t="s">
        <v>799</v>
      </c>
      <c r="D50" s="22" t="s">
        <v>102</v>
      </c>
      <c r="E50" s="23">
        <v>18</v>
      </c>
      <c r="F50" s="24"/>
      <c r="G50" s="24"/>
    </row>
    <row r="51" spans="1:7" ht="13.5" customHeight="1">
      <c r="A51" s="17">
        <v>37</v>
      </c>
      <c r="B51" s="18" t="s">
        <v>709</v>
      </c>
      <c r="C51" s="18" t="s">
        <v>710</v>
      </c>
      <c r="D51" s="18" t="s">
        <v>99</v>
      </c>
      <c r="E51" s="19">
        <v>4</v>
      </c>
      <c r="F51" s="20"/>
      <c r="G51" s="20"/>
    </row>
    <row r="52" spans="1:7" ht="13.5" customHeight="1">
      <c r="A52" s="21">
        <v>38</v>
      </c>
      <c r="B52" s="22" t="s">
        <v>711</v>
      </c>
      <c r="C52" s="22" t="s">
        <v>712</v>
      </c>
      <c r="D52" s="22" t="s">
        <v>102</v>
      </c>
      <c r="E52" s="23">
        <v>1</v>
      </c>
      <c r="F52" s="24"/>
      <c r="G52" s="24"/>
    </row>
    <row r="53" spans="1:7" ht="13.5" customHeight="1">
      <c r="A53" s="17">
        <v>39</v>
      </c>
      <c r="B53" s="18" t="s">
        <v>800</v>
      </c>
      <c r="C53" s="18" t="s">
        <v>801</v>
      </c>
      <c r="D53" s="18" t="s">
        <v>102</v>
      </c>
      <c r="E53" s="19">
        <v>36</v>
      </c>
      <c r="F53" s="20"/>
      <c r="G53" s="20"/>
    </row>
    <row r="54" spans="1:7" ht="13.5" customHeight="1">
      <c r="A54" s="21">
        <v>40</v>
      </c>
      <c r="B54" s="22" t="s">
        <v>802</v>
      </c>
      <c r="C54" s="22" t="s">
        <v>803</v>
      </c>
      <c r="D54" s="22" t="s">
        <v>102</v>
      </c>
      <c r="E54" s="23">
        <v>36</v>
      </c>
      <c r="F54" s="24"/>
      <c r="G54" s="24"/>
    </row>
    <row r="55" spans="1:7" ht="13.5" customHeight="1">
      <c r="A55" s="17">
        <v>41</v>
      </c>
      <c r="B55" s="18" t="s">
        <v>732</v>
      </c>
      <c r="C55" s="18" t="s">
        <v>733</v>
      </c>
      <c r="D55" s="18" t="s">
        <v>102</v>
      </c>
      <c r="E55" s="19">
        <v>18</v>
      </c>
      <c r="F55" s="20"/>
      <c r="G55" s="20"/>
    </row>
    <row r="56" spans="1:7" ht="13.5" customHeight="1">
      <c r="A56" s="21">
        <v>42</v>
      </c>
      <c r="B56" s="22" t="s">
        <v>734</v>
      </c>
      <c r="C56" s="22" t="s">
        <v>735</v>
      </c>
      <c r="D56" s="22" t="s">
        <v>102</v>
      </c>
      <c r="E56" s="23">
        <v>18</v>
      </c>
      <c r="F56" s="24"/>
      <c r="G56" s="24"/>
    </row>
    <row r="57" spans="1:7" ht="13.5" customHeight="1">
      <c r="A57" s="17">
        <v>43</v>
      </c>
      <c r="B57" s="18" t="s">
        <v>804</v>
      </c>
      <c r="C57" s="18" t="s">
        <v>805</v>
      </c>
      <c r="D57" s="18" t="s">
        <v>102</v>
      </c>
      <c r="E57" s="19">
        <v>40</v>
      </c>
      <c r="F57" s="20"/>
      <c r="G57" s="20"/>
    </row>
    <row r="58" spans="1:7" ht="13.5" customHeight="1">
      <c r="A58" s="21">
        <v>44</v>
      </c>
      <c r="B58" s="22" t="s">
        <v>806</v>
      </c>
      <c r="C58" s="22" t="s">
        <v>807</v>
      </c>
      <c r="D58" s="22" t="s">
        <v>102</v>
      </c>
      <c r="E58" s="23">
        <v>40</v>
      </c>
      <c r="F58" s="24"/>
      <c r="G58" s="24"/>
    </row>
    <row r="59" spans="1:7" ht="13.5" customHeight="1">
      <c r="A59" s="17">
        <v>45</v>
      </c>
      <c r="B59" s="18" t="s">
        <v>808</v>
      </c>
      <c r="C59" s="18" t="s">
        <v>809</v>
      </c>
      <c r="D59" s="18" t="s">
        <v>810</v>
      </c>
      <c r="E59" s="19">
        <v>18</v>
      </c>
      <c r="F59" s="20"/>
      <c r="G59" s="20"/>
    </row>
    <row r="60" spans="1:7" ht="13.5" customHeight="1">
      <c r="A60" s="17">
        <v>46</v>
      </c>
      <c r="B60" s="18" t="s">
        <v>811</v>
      </c>
      <c r="C60" s="18" t="s">
        <v>812</v>
      </c>
      <c r="D60" s="18" t="s">
        <v>99</v>
      </c>
      <c r="E60" s="19">
        <v>180</v>
      </c>
      <c r="F60" s="20"/>
      <c r="G60" s="20"/>
    </row>
    <row r="61" spans="1:7" ht="13.5" customHeight="1">
      <c r="A61" s="21">
        <v>47</v>
      </c>
      <c r="B61" s="22" t="s">
        <v>813</v>
      </c>
      <c r="C61" s="22" t="s">
        <v>814</v>
      </c>
      <c r="D61" s="22" t="s">
        <v>99</v>
      </c>
      <c r="E61" s="23">
        <v>180</v>
      </c>
      <c r="F61" s="24"/>
      <c r="G61" s="24"/>
    </row>
    <row r="62" spans="1:7" ht="13.5" customHeight="1">
      <c r="A62" s="17">
        <v>48</v>
      </c>
      <c r="B62" s="18" t="s">
        <v>815</v>
      </c>
      <c r="C62" s="18" t="s">
        <v>816</v>
      </c>
      <c r="D62" s="18" t="s">
        <v>99</v>
      </c>
      <c r="E62" s="19">
        <v>280</v>
      </c>
      <c r="F62" s="20"/>
      <c r="G62" s="20"/>
    </row>
    <row r="63" spans="1:7" ht="13.5" customHeight="1">
      <c r="A63" s="21">
        <v>49</v>
      </c>
      <c r="B63" s="22" t="s">
        <v>817</v>
      </c>
      <c r="C63" s="22" t="s">
        <v>818</v>
      </c>
      <c r="D63" s="22" t="s">
        <v>99</v>
      </c>
      <c r="E63" s="23">
        <v>280</v>
      </c>
      <c r="F63" s="24"/>
      <c r="G63" s="24"/>
    </row>
    <row r="64" spans="1:7" ht="13.5" customHeight="1">
      <c r="A64" s="17">
        <v>50</v>
      </c>
      <c r="B64" s="18" t="s">
        <v>744</v>
      </c>
      <c r="C64" s="18" t="s">
        <v>745</v>
      </c>
      <c r="D64" s="18" t="s">
        <v>99</v>
      </c>
      <c r="E64" s="19">
        <v>395</v>
      </c>
      <c r="F64" s="20"/>
      <c r="G64" s="20"/>
    </row>
    <row r="65" spans="1:7" ht="13.5" customHeight="1">
      <c r="A65" s="21">
        <v>51</v>
      </c>
      <c r="B65" s="22" t="s">
        <v>746</v>
      </c>
      <c r="C65" s="22" t="s">
        <v>747</v>
      </c>
      <c r="D65" s="22" t="s">
        <v>99</v>
      </c>
      <c r="E65" s="23">
        <v>395</v>
      </c>
      <c r="F65" s="24"/>
      <c r="G65" s="24"/>
    </row>
    <row r="66" spans="1:7" ht="13.5" customHeight="1">
      <c r="A66" s="17">
        <v>52</v>
      </c>
      <c r="B66" s="18" t="s">
        <v>748</v>
      </c>
      <c r="C66" s="18" t="s">
        <v>749</v>
      </c>
      <c r="D66" s="18" t="s">
        <v>99</v>
      </c>
      <c r="E66" s="19">
        <v>210</v>
      </c>
      <c r="F66" s="20"/>
      <c r="G66" s="20"/>
    </row>
    <row r="67" spans="1:7" ht="13.5" customHeight="1">
      <c r="A67" s="21">
        <v>53</v>
      </c>
      <c r="B67" s="22" t="s">
        <v>750</v>
      </c>
      <c r="C67" s="22" t="s">
        <v>751</v>
      </c>
      <c r="D67" s="22" t="s">
        <v>99</v>
      </c>
      <c r="E67" s="23">
        <v>210</v>
      </c>
      <c r="F67" s="24"/>
      <c r="G67" s="24"/>
    </row>
    <row r="68" spans="1:7" ht="13.5" customHeight="1">
      <c r="A68" s="17">
        <v>54</v>
      </c>
      <c r="B68" s="18" t="s">
        <v>752</v>
      </c>
      <c r="C68" s="18" t="s">
        <v>753</v>
      </c>
      <c r="D68" s="18" t="s">
        <v>102</v>
      </c>
      <c r="E68" s="19">
        <v>102</v>
      </c>
      <c r="F68" s="20"/>
      <c r="G68" s="20"/>
    </row>
    <row r="69" spans="1:7" ht="24" customHeight="1">
      <c r="A69" s="21">
        <v>55</v>
      </c>
      <c r="B69" s="22" t="s">
        <v>754</v>
      </c>
      <c r="C69" s="22" t="s">
        <v>755</v>
      </c>
      <c r="D69" s="22" t="s">
        <v>102</v>
      </c>
      <c r="E69" s="23">
        <v>2</v>
      </c>
      <c r="F69" s="24"/>
      <c r="G69" s="24"/>
    </row>
    <row r="70" spans="1:7" ht="13.5" customHeight="1">
      <c r="A70" s="17">
        <v>56</v>
      </c>
      <c r="B70" s="18" t="s">
        <v>758</v>
      </c>
      <c r="C70" s="18" t="s">
        <v>759</v>
      </c>
      <c r="D70" s="18" t="s">
        <v>102</v>
      </c>
      <c r="E70" s="19">
        <v>1</v>
      </c>
      <c r="F70" s="20"/>
      <c r="G70" s="20"/>
    </row>
    <row r="71" spans="1:7" ht="13.5" customHeight="1">
      <c r="A71" s="21">
        <v>57</v>
      </c>
      <c r="B71" s="22" t="s">
        <v>760</v>
      </c>
      <c r="C71" s="22" t="s">
        <v>761</v>
      </c>
      <c r="D71" s="22" t="s">
        <v>102</v>
      </c>
      <c r="E71" s="23">
        <v>1</v>
      </c>
      <c r="F71" s="24"/>
      <c r="G71" s="24"/>
    </row>
    <row r="72" spans="1:7" ht="13.5" customHeight="1">
      <c r="A72" s="17">
        <v>72</v>
      </c>
      <c r="B72" s="18" t="s">
        <v>2380</v>
      </c>
      <c r="C72" s="18" t="s">
        <v>2381</v>
      </c>
      <c r="D72" s="18" t="s">
        <v>102</v>
      </c>
      <c r="E72" s="19">
        <v>1</v>
      </c>
      <c r="F72" s="20"/>
      <c r="G72" s="20"/>
    </row>
    <row r="73" spans="1:7" ht="13.5" customHeight="1">
      <c r="A73" s="17">
        <v>58</v>
      </c>
      <c r="B73" s="18" t="s">
        <v>762</v>
      </c>
      <c r="C73" s="18" t="s">
        <v>763</v>
      </c>
      <c r="D73" s="18" t="s">
        <v>156</v>
      </c>
      <c r="E73" s="485">
        <v>153.89400000000001</v>
      </c>
      <c r="F73" s="20"/>
      <c r="G73" s="20"/>
    </row>
    <row r="74" spans="1:7" ht="13.5" customHeight="1">
      <c r="A74" s="17">
        <v>59</v>
      </c>
      <c r="B74" s="18" t="s">
        <v>764</v>
      </c>
      <c r="C74" s="18" t="s">
        <v>765</v>
      </c>
      <c r="D74" s="18" t="s">
        <v>156</v>
      </c>
      <c r="E74" s="485">
        <v>41.353999999999999</v>
      </c>
      <c r="F74" s="20"/>
      <c r="G74" s="20"/>
    </row>
    <row r="75" spans="1:7" ht="13.5" customHeight="1">
      <c r="A75" s="17">
        <v>60</v>
      </c>
      <c r="B75" s="18" t="s">
        <v>766</v>
      </c>
      <c r="C75" s="18" t="s">
        <v>767</v>
      </c>
      <c r="D75" s="18" t="s">
        <v>156</v>
      </c>
      <c r="E75" s="485">
        <v>153.89400000000001</v>
      </c>
      <c r="F75" s="20"/>
      <c r="G75" s="20"/>
    </row>
    <row r="76" spans="1:7" ht="28.5" customHeight="1">
      <c r="A76" s="13"/>
      <c r="B76" s="14" t="s">
        <v>819</v>
      </c>
      <c r="C76" s="14" t="s">
        <v>820</v>
      </c>
      <c r="D76" s="14"/>
      <c r="E76" s="15"/>
      <c r="F76" s="16"/>
      <c r="G76" s="16"/>
    </row>
    <row r="77" spans="1:7" ht="24" customHeight="1">
      <c r="A77" s="17">
        <v>61</v>
      </c>
      <c r="B77" s="18" t="s">
        <v>821</v>
      </c>
      <c r="C77" s="18" t="s">
        <v>822</v>
      </c>
      <c r="D77" s="18" t="s">
        <v>99</v>
      </c>
      <c r="E77" s="19">
        <v>315</v>
      </c>
      <c r="F77" s="20"/>
      <c r="G77" s="20"/>
    </row>
    <row r="78" spans="1:7" ht="24" customHeight="1">
      <c r="A78" s="17">
        <v>62</v>
      </c>
      <c r="B78" s="18" t="s">
        <v>823</v>
      </c>
      <c r="C78" s="18" t="s">
        <v>824</v>
      </c>
      <c r="D78" s="18" t="s">
        <v>99</v>
      </c>
      <c r="E78" s="19">
        <v>85</v>
      </c>
      <c r="F78" s="20"/>
      <c r="G78" s="20"/>
    </row>
    <row r="79" spans="1:7" ht="24" customHeight="1">
      <c r="A79" s="21">
        <v>63</v>
      </c>
      <c r="B79" s="22" t="s">
        <v>825</v>
      </c>
      <c r="C79" s="22" t="s">
        <v>826</v>
      </c>
      <c r="D79" s="22" t="s">
        <v>84</v>
      </c>
      <c r="E79" s="23">
        <v>1.488</v>
      </c>
      <c r="F79" s="24"/>
      <c r="G79" s="24"/>
    </row>
    <row r="80" spans="1:7" ht="24" customHeight="1">
      <c r="A80" s="21">
        <v>64</v>
      </c>
      <c r="B80" s="22" t="s">
        <v>827</v>
      </c>
      <c r="C80" s="22" t="s">
        <v>828</v>
      </c>
      <c r="D80" s="22" t="s">
        <v>102</v>
      </c>
      <c r="E80" s="23">
        <v>595</v>
      </c>
      <c r="F80" s="24"/>
      <c r="G80" s="24"/>
    </row>
    <row r="81" spans="1:7" ht="24" customHeight="1">
      <c r="A81" s="17">
        <v>65</v>
      </c>
      <c r="B81" s="18" t="s">
        <v>829</v>
      </c>
      <c r="C81" s="18" t="s">
        <v>830</v>
      </c>
      <c r="D81" s="18" t="s">
        <v>99</v>
      </c>
      <c r="E81" s="19">
        <v>85</v>
      </c>
      <c r="F81" s="20"/>
      <c r="G81" s="20"/>
    </row>
    <row r="82" spans="1:7" ht="24" customHeight="1">
      <c r="A82" s="21">
        <v>66</v>
      </c>
      <c r="B82" s="22" t="s">
        <v>831</v>
      </c>
      <c r="C82" s="22" t="s">
        <v>832</v>
      </c>
      <c r="D82" s="22" t="s">
        <v>99</v>
      </c>
      <c r="E82" s="23">
        <v>85</v>
      </c>
      <c r="F82" s="24"/>
      <c r="G82" s="24"/>
    </row>
    <row r="83" spans="1:7" ht="24" customHeight="1">
      <c r="A83" s="17">
        <v>67</v>
      </c>
      <c r="B83" s="18" t="s">
        <v>833</v>
      </c>
      <c r="C83" s="18" t="s">
        <v>834</v>
      </c>
      <c r="D83" s="18" t="s">
        <v>99</v>
      </c>
      <c r="E83" s="19">
        <v>315</v>
      </c>
      <c r="F83" s="20"/>
      <c r="G83" s="20"/>
    </row>
    <row r="84" spans="1:7" ht="24" customHeight="1">
      <c r="A84" s="17">
        <v>68</v>
      </c>
      <c r="B84" s="18" t="s">
        <v>835</v>
      </c>
      <c r="C84" s="18" t="s">
        <v>836</v>
      </c>
      <c r="D84" s="18" t="s">
        <v>127</v>
      </c>
      <c r="E84" s="19">
        <v>97</v>
      </c>
      <c r="F84" s="20"/>
      <c r="G84" s="20"/>
    </row>
    <row r="85" spans="1:7" ht="30.75" customHeight="1">
      <c r="A85" s="9"/>
      <c r="B85" s="10" t="s">
        <v>103</v>
      </c>
      <c r="C85" s="10" t="s">
        <v>104</v>
      </c>
      <c r="D85" s="10"/>
      <c r="E85" s="11"/>
      <c r="F85" s="12"/>
      <c r="G85" s="12"/>
    </row>
    <row r="86" spans="1:7" ht="13.5" customHeight="1">
      <c r="A86" s="17">
        <v>69</v>
      </c>
      <c r="B86" s="18" t="s">
        <v>768</v>
      </c>
      <c r="C86" s="18" t="s">
        <v>769</v>
      </c>
      <c r="D86" s="18" t="s">
        <v>770</v>
      </c>
      <c r="E86" s="19">
        <v>1</v>
      </c>
      <c r="F86" s="20"/>
      <c r="G86" s="20"/>
    </row>
    <row r="87" spans="1:7" ht="13.5" customHeight="1">
      <c r="A87" s="17">
        <v>70</v>
      </c>
      <c r="B87" s="18" t="s">
        <v>771</v>
      </c>
      <c r="C87" s="18" t="s">
        <v>772</v>
      </c>
      <c r="D87" s="18" t="s">
        <v>770</v>
      </c>
      <c r="E87" s="19">
        <v>1</v>
      </c>
      <c r="F87" s="20"/>
      <c r="G87" s="20"/>
    </row>
    <row r="88" spans="1:7" ht="13.5" customHeight="1">
      <c r="A88" s="17">
        <v>71</v>
      </c>
      <c r="B88" s="18" t="s">
        <v>1021</v>
      </c>
      <c r="C88" s="18" t="s">
        <v>2382</v>
      </c>
      <c r="D88" s="18" t="s">
        <v>770</v>
      </c>
      <c r="E88" s="19">
        <v>1</v>
      </c>
      <c r="F88" s="20"/>
      <c r="G88" s="20"/>
    </row>
    <row r="89" spans="1:7" ht="30.75" customHeight="1">
      <c r="A89" s="29"/>
      <c r="B89" s="30"/>
      <c r="C89" s="30" t="s">
        <v>39</v>
      </c>
      <c r="D89" s="30"/>
      <c r="E89" s="31"/>
      <c r="F89" s="32"/>
      <c r="G89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123"/>
  <sheetViews>
    <sheetView showGridLines="0" workbookViewId="0">
      <pane ySplit="12" topLeftCell="A46" activePane="bottomLeft" state="frozenSplit"/>
      <selection pane="bottomLeft" activeCell="K48" sqref="K48"/>
    </sheetView>
  </sheetViews>
  <sheetFormatPr defaultColWidth="9" defaultRowHeight="12" customHeight="1"/>
  <cols>
    <col min="1" max="1" width="6.109375" style="33" customWidth="1"/>
    <col min="2" max="2" width="14" style="34" customWidth="1"/>
    <col min="3" max="3" width="41.6640625" style="34" customWidth="1"/>
    <col min="4" max="4" width="4.44140625" style="34" customWidth="1"/>
    <col min="5" max="5" width="13.109375" style="35" customWidth="1"/>
    <col min="6" max="6" width="15.5546875" style="36" customWidth="1"/>
    <col min="7" max="7" width="14" style="36" customWidth="1"/>
    <col min="8" max="256" width="9" style="1"/>
    <col min="257" max="257" width="6.109375" style="1" customWidth="1"/>
    <col min="258" max="258" width="14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4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4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4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4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4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4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4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4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4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4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4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4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4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4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4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4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4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4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4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4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4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4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4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4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4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4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4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4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4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4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4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4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4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4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4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4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4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4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4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4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4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4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4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4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4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4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4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4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4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4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4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4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4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4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4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4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4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4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4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4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4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4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1527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1578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1529</v>
      </c>
      <c r="B6" s="5"/>
      <c r="C6" s="5"/>
      <c r="D6" s="5"/>
      <c r="F6" s="7"/>
      <c r="G6" s="7"/>
    </row>
    <row r="7" spans="1:7" ht="13.5" customHeight="1">
      <c r="A7" s="107" t="s">
        <v>1530</v>
      </c>
      <c r="B7" s="5"/>
      <c r="C7" s="5"/>
      <c r="D7" s="5"/>
      <c r="F7" s="496" t="s">
        <v>1531</v>
      </c>
      <c r="G7" s="502"/>
    </row>
    <row r="8" spans="1:7" ht="13.5" customHeight="1">
      <c r="A8" s="107" t="s">
        <v>1535</v>
      </c>
      <c r="B8" s="5"/>
      <c r="C8" s="5"/>
      <c r="D8" s="5"/>
      <c r="F8" s="107" t="s">
        <v>2831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6"/>
      <c r="G14" s="16"/>
    </row>
    <row r="15" spans="1:7" ht="13.5" customHeight="1">
      <c r="A15" s="17">
        <v>1</v>
      </c>
      <c r="B15" s="18" t="s">
        <v>1579</v>
      </c>
      <c r="C15" s="18" t="s">
        <v>1580</v>
      </c>
      <c r="D15" s="18" t="s">
        <v>1581</v>
      </c>
      <c r="E15" s="19">
        <v>1</v>
      </c>
      <c r="F15" s="20"/>
      <c r="G15" s="20"/>
    </row>
    <row r="16" spans="1:7" ht="24" customHeight="1">
      <c r="A16" s="17">
        <v>2</v>
      </c>
      <c r="B16" s="18" t="s">
        <v>197</v>
      </c>
      <c r="C16" s="18" t="s">
        <v>554</v>
      </c>
      <c r="D16" s="18" t="s">
        <v>78</v>
      </c>
      <c r="E16" s="19">
        <v>61.47</v>
      </c>
      <c r="F16" s="20"/>
      <c r="G16" s="20"/>
    </row>
    <row r="17" spans="1:7" ht="13.5" customHeight="1">
      <c r="A17" s="110"/>
      <c r="B17" s="111"/>
      <c r="C17" s="111" t="s">
        <v>1582</v>
      </c>
      <c r="D17" s="111"/>
      <c r="E17" s="112">
        <v>61.47</v>
      </c>
      <c r="F17" s="206"/>
      <c r="G17" s="206"/>
    </row>
    <row r="18" spans="1:7" ht="13.5" customHeight="1">
      <c r="A18" s="21">
        <v>3</v>
      </c>
      <c r="B18" s="22" t="s">
        <v>555</v>
      </c>
      <c r="C18" s="22" t="s">
        <v>556</v>
      </c>
      <c r="D18" s="22" t="s">
        <v>84</v>
      </c>
      <c r="E18" s="23">
        <v>104.5</v>
      </c>
      <c r="F18" s="24"/>
      <c r="G18" s="24"/>
    </row>
    <row r="19" spans="1:7" ht="13.5" customHeight="1">
      <c r="A19" s="110"/>
      <c r="B19" s="111"/>
      <c r="C19" s="111" t="s">
        <v>1583</v>
      </c>
      <c r="D19" s="111"/>
      <c r="E19" s="112">
        <v>104.5</v>
      </c>
      <c r="F19" s="206"/>
      <c r="G19" s="206"/>
    </row>
    <row r="20" spans="1:7" ht="28.5" customHeight="1">
      <c r="A20" s="13"/>
      <c r="B20" s="14" t="s">
        <v>11</v>
      </c>
      <c r="C20" s="14" t="s">
        <v>123</v>
      </c>
      <c r="D20" s="14"/>
      <c r="E20" s="15"/>
      <c r="F20" s="16"/>
      <c r="G20" s="16"/>
    </row>
    <row r="21" spans="1:7" ht="34.5" customHeight="1">
      <c r="A21" s="17">
        <v>4</v>
      </c>
      <c r="B21" s="18" t="s">
        <v>621</v>
      </c>
      <c r="C21" s="18" t="s">
        <v>1584</v>
      </c>
      <c r="D21" s="18" t="s">
        <v>78</v>
      </c>
      <c r="E21" s="19">
        <v>10.17</v>
      </c>
      <c r="F21" s="20"/>
      <c r="G21" s="20"/>
    </row>
    <row r="22" spans="1:7" ht="13.5" customHeight="1">
      <c r="A22" s="110"/>
      <c r="B22" s="111"/>
      <c r="C22" s="111" t="s">
        <v>1585</v>
      </c>
      <c r="D22" s="111"/>
      <c r="E22" s="112">
        <v>10.17</v>
      </c>
      <c r="F22" s="206"/>
      <c r="G22" s="206"/>
    </row>
    <row r="23" spans="1:7" ht="13.5" customHeight="1">
      <c r="A23" s="17">
        <v>5</v>
      </c>
      <c r="B23" s="18" t="s">
        <v>622</v>
      </c>
      <c r="C23" s="18" t="s">
        <v>623</v>
      </c>
      <c r="D23" s="18" t="s">
        <v>84</v>
      </c>
      <c r="E23" s="19">
        <v>1</v>
      </c>
      <c r="F23" s="20"/>
      <c r="G23" s="20"/>
    </row>
    <row r="24" spans="1:7" ht="13.5" customHeight="1">
      <c r="A24" s="110"/>
      <c r="B24" s="111"/>
      <c r="C24" s="111" t="s">
        <v>1586</v>
      </c>
      <c r="D24" s="111"/>
      <c r="E24" s="112">
        <v>1</v>
      </c>
      <c r="F24" s="206"/>
      <c r="G24" s="206"/>
    </row>
    <row r="25" spans="1:7" ht="24" customHeight="1">
      <c r="A25" s="17">
        <v>6</v>
      </c>
      <c r="B25" s="18" t="s">
        <v>624</v>
      </c>
      <c r="C25" s="18" t="s">
        <v>625</v>
      </c>
      <c r="D25" s="18" t="s">
        <v>99</v>
      </c>
      <c r="E25" s="19">
        <v>81</v>
      </c>
      <c r="F25" s="20"/>
      <c r="G25" s="20"/>
    </row>
    <row r="26" spans="1:7" ht="13.5" customHeight="1">
      <c r="A26" s="110"/>
      <c r="B26" s="111"/>
      <c r="C26" s="111" t="s">
        <v>1587</v>
      </c>
      <c r="D26" s="111"/>
      <c r="E26" s="112">
        <v>81</v>
      </c>
      <c r="F26" s="206"/>
      <c r="G26" s="206"/>
    </row>
    <row r="27" spans="1:7" ht="24" customHeight="1">
      <c r="A27" s="17">
        <v>7</v>
      </c>
      <c r="B27" s="18" t="s">
        <v>557</v>
      </c>
      <c r="C27" s="18" t="s">
        <v>558</v>
      </c>
      <c r="D27" s="18" t="s">
        <v>78</v>
      </c>
      <c r="E27" s="19">
        <v>16.420000000000002</v>
      </c>
      <c r="F27" s="20"/>
      <c r="G27" s="20"/>
    </row>
    <row r="28" spans="1:7" ht="13.5" customHeight="1">
      <c r="A28" s="110"/>
      <c r="B28" s="111"/>
      <c r="C28" s="111" t="s">
        <v>1588</v>
      </c>
      <c r="D28" s="111"/>
      <c r="E28" s="112">
        <v>16.420000000000002</v>
      </c>
      <c r="F28" s="206"/>
      <c r="G28" s="206"/>
    </row>
    <row r="29" spans="1:7" ht="13.5" customHeight="1">
      <c r="A29" s="17">
        <v>8</v>
      </c>
      <c r="B29" s="18" t="s">
        <v>559</v>
      </c>
      <c r="C29" s="18" t="s">
        <v>560</v>
      </c>
      <c r="D29" s="18" t="s">
        <v>84</v>
      </c>
      <c r="E29" s="19">
        <v>3.05</v>
      </c>
      <c r="F29" s="20"/>
      <c r="G29" s="20"/>
    </row>
    <row r="30" spans="1:7" ht="13.5" customHeight="1">
      <c r="A30" s="110"/>
      <c r="B30" s="111"/>
      <c r="C30" s="111" t="s">
        <v>1589</v>
      </c>
      <c r="D30" s="111"/>
      <c r="E30" s="112">
        <v>3.05</v>
      </c>
      <c r="F30" s="206"/>
      <c r="G30" s="206"/>
    </row>
    <row r="31" spans="1:7" ht="24" customHeight="1">
      <c r="A31" s="17">
        <v>9</v>
      </c>
      <c r="B31" s="18" t="s">
        <v>561</v>
      </c>
      <c r="C31" s="18" t="s">
        <v>562</v>
      </c>
      <c r="D31" s="18" t="s">
        <v>127</v>
      </c>
      <c r="E31" s="19">
        <v>52.56</v>
      </c>
      <c r="F31" s="20"/>
      <c r="G31" s="20"/>
    </row>
    <row r="32" spans="1:7" ht="13.5" customHeight="1">
      <c r="A32" s="110"/>
      <c r="B32" s="111"/>
      <c r="C32" s="111" t="s">
        <v>1590</v>
      </c>
      <c r="D32" s="111"/>
      <c r="E32" s="112">
        <v>52.56</v>
      </c>
      <c r="F32" s="206"/>
      <c r="G32" s="206"/>
    </row>
    <row r="33" spans="1:7" ht="13.5" customHeight="1">
      <c r="A33" s="25"/>
      <c r="B33" s="26"/>
      <c r="C33" s="26" t="s">
        <v>1172</v>
      </c>
      <c r="D33" s="26"/>
      <c r="E33" s="27">
        <v>52.56</v>
      </c>
      <c r="F33" s="28"/>
      <c r="G33" s="28"/>
    </row>
    <row r="34" spans="1:7" ht="24" customHeight="1">
      <c r="A34" s="17">
        <v>10</v>
      </c>
      <c r="B34" s="18" t="s">
        <v>563</v>
      </c>
      <c r="C34" s="18" t="s">
        <v>564</v>
      </c>
      <c r="D34" s="18" t="s">
        <v>127</v>
      </c>
      <c r="E34" s="19">
        <v>52.56</v>
      </c>
      <c r="F34" s="20"/>
      <c r="G34" s="20"/>
    </row>
    <row r="35" spans="1:7" ht="13.5" customHeight="1">
      <c r="A35" s="110"/>
      <c r="B35" s="111"/>
      <c r="C35" s="111" t="s">
        <v>1590</v>
      </c>
      <c r="D35" s="111"/>
      <c r="E35" s="112">
        <v>52.56</v>
      </c>
      <c r="F35" s="206"/>
      <c r="G35" s="206"/>
    </row>
    <row r="36" spans="1:7" ht="13.5" customHeight="1">
      <c r="A36" s="25"/>
      <c r="B36" s="26"/>
      <c r="C36" s="26" t="s">
        <v>1172</v>
      </c>
      <c r="D36" s="26"/>
      <c r="E36" s="27">
        <v>52.56</v>
      </c>
      <c r="F36" s="28"/>
      <c r="G36" s="28"/>
    </row>
    <row r="37" spans="1:7" ht="28.5" customHeight="1">
      <c r="A37" s="13"/>
      <c r="B37" s="14" t="s">
        <v>15</v>
      </c>
      <c r="C37" s="14" t="s">
        <v>264</v>
      </c>
      <c r="D37" s="14"/>
      <c r="E37" s="15"/>
      <c r="F37" s="16"/>
      <c r="G37" s="16"/>
    </row>
    <row r="38" spans="1:7" ht="24" customHeight="1">
      <c r="A38" s="17">
        <v>11</v>
      </c>
      <c r="B38" s="18" t="s">
        <v>565</v>
      </c>
      <c r="C38" s="18" t="s">
        <v>566</v>
      </c>
      <c r="D38" s="18" t="s">
        <v>78</v>
      </c>
      <c r="E38" s="19">
        <v>1.17</v>
      </c>
      <c r="F38" s="20"/>
      <c r="G38" s="20"/>
    </row>
    <row r="39" spans="1:7" ht="13.5" customHeight="1">
      <c r="A39" s="110"/>
      <c r="B39" s="111"/>
      <c r="C39" s="111" t="s">
        <v>1591</v>
      </c>
      <c r="D39" s="111"/>
      <c r="E39" s="112">
        <v>1.17</v>
      </c>
      <c r="F39" s="206"/>
      <c r="G39" s="206"/>
    </row>
    <row r="40" spans="1:7" ht="28.5" customHeight="1">
      <c r="A40" s="13"/>
      <c r="B40" s="14" t="s">
        <v>73</v>
      </c>
      <c r="C40" s="14" t="s">
        <v>74</v>
      </c>
      <c r="D40" s="14"/>
      <c r="E40" s="15"/>
      <c r="F40" s="16"/>
      <c r="G40" s="16"/>
    </row>
    <row r="41" spans="1:7" ht="24" customHeight="1">
      <c r="A41" s="17">
        <v>12</v>
      </c>
      <c r="B41" s="18" t="s">
        <v>567</v>
      </c>
      <c r="C41" s="18" t="s">
        <v>568</v>
      </c>
      <c r="D41" s="18" t="s">
        <v>127</v>
      </c>
      <c r="E41" s="19">
        <v>336</v>
      </c>
      <c r="F41" s="20"/>
      <c r="G41" s="20"/>
    </row>
    <row r="42" spans="1:7" ht="13.5" customHeight="1">
      <c r="A42" s="110"/>
      <c r="B42" s="111"/>
      <c r="C42" s="111" t="s">
        <v>1592</v>
      </c>
      <c r="D42" s="111"/>
      <c r="E42" s="112">
        <v>336</v>
      </c>
      <c r="F42" s="206"/>
      <c r="G42" s="206"/>
    </row>
    <row r="43" spans="1:7" ht="13.5" customHeight="1">
      <c r="A43" s="17">
        <v>13</v>
      </c>
      <c r="B43" s="18" t="s">
        <v>311</v>
      </c>
      <c r="C43" s="18" t="s">
        <v>312</v>
      </c>
      <c r="D43" s="18" t="s">
        <v>127</v>
      </c>
      <c r="E43" s="19">
        <v>310.8</v>
      </c>
      <c r="F43" s="20"/>
      <c r="G43" s="20"/>
    </row>
    <row r="44" spans="1:7" ht="28.5" customHeight="1">
      <c r="A44" s="13"/>
      <c r="B44" s="14" t="s">
        <v>136</v>
      </c>
      <c r="C44" s="14" t="s">
        <v>137</v>
      </c>
      <c r="D44" s="14"/>
      <c r="E44" s="15"/>
      <c r="F44" s="16"/>
      <c r="G44" s="16"/>
    </row>
    <row r="45" spans="1:7" ht="24" customHeight="1">
      <c r="A45" s="17">
        <v>14</v>
      </c>
      <c r="B45" s="18" t="s">
        <v>321</v>
      </c>
      <c r="C45" s="18" t="s">
        <v>569</v>
      </c>
      <c r="D45" s="18" t="s">
        <v>84</v>
      </c>
      <c r="E45" s="19">
        <v>179.1</v>
      </c>
      <c r="F45" s="20"/>
      <c r="G45" s="20"/>
    </row>
    <row r="46" spans="1:7" ht="30.75" customHeight="1">
      <c r="A46" s="9"/>
      <c r="B46" s="10" t="s">
        <v>93</v>
      </c>
      <c r="C46" s="10" t="s">
        <v>94</v>
      </c>
      <c r="D46" s="10"/>
      <c r="E46" s="11"/>
      <c r="F46" s="12"/>
      <c r="G46" s="12"/>
    </row>
    <row r="47" spans="1:7" ht="28.5" customHeight="1">
      <c r="A47" s="13"/>
      <c r="B47" s="14" t="s">
        <v>351</v>
      </c>
      <c r="C47" s="14" t="s">
        <v>352</v>
      </c>
      <c r="D47" s="14"/>
      <c r="E47" s="15"/>
      <c r="F47" s="16"/>
      <c r="G47" s="16"/>
    </row>
    <row r="48" spans="1:7" ht="34.5" customHeight="1">
      <c r="A48" s="17">
        <v>15</v>
      </c>
      <c r="B48" s="18" t="s">
        <v>363</v>
      </c>
      <c r="C48" s="18" t="s">
        <v>570</v>
      </c>
      <c r="D48" s="18" t="s">
        <v>127</v>
      </c>
      <c r="E48" s="19">
        <v>14.82</v>
      </c>
      <c r="F48" s="20"/>
      <c r="G48" s="20"/>
    </row>
    <row r="49" spans="1:7" ht="13.5" customHeight="1">
      <c r="A49" s="110"/>
      <c r="B49" s="111"/>
      <c r="C49" s="111" t="s">
        <v>1593</v>
      </c>
      <c r="D49" s="111"/>
      <c r="E49" s="112">
        <v>14.82</v>
      </c>
      <c r="F49" s="206"/>
      <c r="G49" s="206"/>
    </row>
    <row r="50" spans="1:7" ht="34.5" customHeight="1">
      <c r="A50" s="21">
        <v>16</v>
      </c>
      <c r="B50" s="22" t="s">
        <v>365</v>
      </c>
      <c r="C50" s="22" t="s">
        <v>571</v>
      </c>
      <c r="D50" s="22" t="s">
        <v>127</v>
      </c>
      <c r="E50" s="23">
        <v>16.3</v>
      </c>
      <c r="F50" s="24"/>
      <c r="G50" s="24"/>
    </row>
    <row r="51" spans="1:7" ht="13.5" customHeight="1">
      <c r="A51" s="212"/>
      <c r="B51" s="213"/>
      <c r="C51" s="213" t="s">
        <v>1594</v>
      </c>
      <c r="D51" s="213"/>
      <c r="E51" s="214"/>
      <c r="F51" s="215"/>
      <c r="G51" s="215"/>
    </row>
    <row r="52" spans="1:7" ht="13.5" customHeight="1">
      <c r="A52" s="110"/>
      <c r="B52" s="111"/>
      <c r="C52" s="111" t="s">
        <v>1595</v>
      </c>
      <c r="D52" s="111"/>
      <c r="E52" s="112">
        <v>16.3</v>
      </c>
      <c r="F52" s="206"/>
      <c r="G52" s="206"/>
    </row>
    <row r="53" spans="1:7" ht="24" customHeight="1">
      <c r="A53" s="17">
        <v>17</v>
      </c>
      <c r="B53" s="18" t="s">
        <v>367</v>
      </c>
      <c r="C53" s="18" t="s">
        <v>368</v>
      </c>
      <c r="D53" s="18" t="s">
        <v>127</v>
      </c>
      <c r="E53" s="19">
        <v>310.8</v>
      </c>
      <c r="F53" s="20"/>
      <c r="G53" s="20"/>
    </row>
    <row r="54" spans="1:7" ht="13.5" customHeight="1">
      <c r="A54" s="110"/>
      <c r="B54" s="111"/>
      <c r="C54" s="111" t="s">
        <v>1596</v>
      </c>
      <c r="D54" s="111"/>
      <c r="E54" s="112">
        <v>310.8</v>
      </c>
      <c r="F54" s="206"/>
      <c r="G54" s="206"/>
    </row>
    <row r="55" spans="1:7" ht="34.5" customHeight="1">
      <c r="A55" s="21">
        <v>18</v>
      </c>
      <c r="B55" s="22" t="s">
        <v>369</v>
      </c>
      <c r="C55" s="493" t="s">
        <v>2842</v>
      </c>
      <c r="D55" s="22" t="s">
        <v>127</v>
      </c>
      <c r="E55" s="23">
        <v>341.88</v>
      </c>
      <c r="F55" s="24"/>
      <c r="G55" s="24"/>
    </row>
    <row r="56" spans="1:7" ht="13.5" customHeight="1">
      <c r="A56" s="110"/>
      <c r="B56" s="111"/>
      <c r="C56" s="111" t="s">
        <v>1597</v>
      </c>
      <c r="D56" s="111"/>
      <c r="E56" s="112">
        <v>341.88</v>
      </c>
      <c r="F56" s="206"/>
      <c r="G56" s="206"/>
    </row>
    <row r="57" spans="1:7" ht="13.5" customHeight="1">
      <c r="A57" s="17">
        <v>19</v>
      </c>
      <c r="B57" s="18" t="s">
        <v>375</v>
      </c>
      <c r="C57" s="18" t="s">
        <v>376</v>
      </c>
      <c r="D57" s="18" t="s">
        <v>102</v>
      </c>
      <c r="E57" s="19">
        <v>2</v>
      </c>
      <c r="F57" s="20"/>
      <c r="G57" s="20"/>
    </row>
    <row r="58" spans="1:7" ht="34.5" customHeight="1">
      <c r="A58" s="21">
        <v>20</v>
      </c>
      <c r="B58" s="22" t="s">
        <v>377</v>
      </c>
      <c r="C58" s="22" t="s">
        <v>626</v>
      </c>
      <c r="D58" s="22" t="s">
        <v>102</v>
      </c>
      <c r="E58" s="23">
        <v>2</v>
      </c>
      <c r="F58" s="24"/>
      <c r="G58" s="24"/>
    </row>
    <row r="59" spans="1:7" ht="13.5" customHeight="1">
      <c r="A59" s="212"/>
      <c r="B59" s="213"/>
      <c r="C59" s="213" t="s">
        <v>1598</v>
      </c>
      <c r="D59" s="213"/>
      <c r="E59" s="214"/>
      <c r="F59" s="215"/>
      <c r="G59" s="215"/>
    </row>
    <row r="60" spans="1:7" ht="24" customHeight="1">
      <c r="A60" s="17">
        <v>21</v>
      </c>
      <c r="B60" s="18" t="s">
        <v>383</v>
      </c>
      <c r="C60" s="18" t="s">
        <v>384</v>
      </c>
      <c r="D60" s="18" t="s">
        <v>102</v>
      </c>
      <c r="E60" s="19">
        <v>2</v>
      </c>
      <c r="F60" s="20"/>
      <c r="G60" s="20"/>
    </row>
    <row r="61" spans="1:7" ht="34.5" customHeight="1">
      <c r="A61" s="17">
        <v>22</v>
      </c>
      <c r="B61" s="18" t="s">
        <v>573</v>
      </c>
      <c r="C61" s="18" t="s">
        <v>574</v>
      </c>
      <c r="D61" s="18" t="s">
        <v>99</v>
      </c>
      <c r="E61" s="19">
        <v>102.25</v>
      </c>
      <c r="F61" s="20"/>
      <c r="G61" s="20"/>
    </row>
    <row r="62" spans="1:7" ht="13.5" customHeight="1">
      <c r="A62" s="17">
        <v>23</v>
      </c>
      <c r="B62" s="18" t="s">
        <v>576</v>
      </c>
      <c r="C62" s="18" t="s">
        <v>577</v>
      </c>
      <c r="D62" s="18" t="s">
        <v>127</v>
      </c>
      <c r="E62" s="19">
        <v>325.62</v>
      </c>
      <c r="F62" s="20"/>
      <c r="G62" s="20"/>
    </row>
    <row r="63" spans="1:7" ht="13.5" customHeight="1">
      <c r="A63" s="110"/>
      <c r="B63" s="111"/>
      <c r="C63" s="111" t="s">
        <v>1596</v>
      </c>
      <c r="D63" s="111"/>
      <c r="E63" s="112">
        <v>310.8</v>
      </c>
      <c r="F63" s="206"/>
      <c r="G63" s="206"/>
    </row>
    <row r="64" spans="1:7" ht="13.5" customHeight="1">
      <c r="A64" s="110"/>
      <c r="B64" s="111"/>
      <c r="C64" s="111" t="s">
        <v>1593</v>
      </c>
      <c r="D64" s="111"/>
      <c r="E64" s="112">
        <v>14.82</v>
      </c>
      <c r="F64" s="206"/>
      <c r="G64" s="206"/>
    </row>
    <row r="65" spans="1:7" ht="13.5" customHeight="1">
      <c r="A65" s="25"/>
      <c r="B65" s="26"/>
      <c r="C65" s="26" t="s">
        <v>1172</v>
      </c>
      <c r="D65" s="26"/>
      <c r="E65" s="27">
        <v>325.62</v>
      </c>
      <c r="F65" s="28"/>
      <c r="G65" s="28"/>
    </row>
    <row r="66" spans="1:7" ht="13.5" customHeight="1">
      <c r="A66" s="21">
        <v>24</v>
      </c>
      <c r="B66" s="22" t="s">
        <v>403</v>
      </c>
      <c r="C66" s="22" t="s">
        <v>575</v>
      </c>
      <c r="D66" s="22" t="s">
        <v>127</v>
      </c>
      <c r="E66" s="23">
        <v>358.18</v>
      </c>
      <c r="F66" s="24"/>
      <c r="G66" s="24"/>
    </row>
    <row r="67" spans="1:7" ht="13.5" customHeight="1">
      <c r="A67" s="110"/>
      <c r="B67" s="111"/>
      <c r="C67" s="111" t="s">
        <v>1599</v>
      </c>
      <c r="D67" s="111"/>
      <c r="E67" s="112">
        <v>358.18</v>
      </c>
      <c r="F67" s="206"/>
      <c r="G67" s="206"/>
    </row>
    <row r="68" spans="1:7" ht="24" customHeight="1">
      <c r="A68" s="17">
        <v>25</v>
      </c>
      <c r="B68" s="18" t="s">
        <v>424</v>
      </c>
      <c r="C68" s="18" t="s">
        <v>425</v>
      </c>
      <c r="D68" s="18" t="s">
        <v>156</v>
      </c>
      <c r="E68" s="19">
        <v>80.84</v>
      </c>
      <c r="F68" s="20"/>
      <c r="G68" s="20"/>
    </row>
    <row r="69" spans="1:7" ht="28.5" customHeight="1">
      <c r="A69" s="13"/>
      <c r="B69" s="14" t="s">
        <v>446</v>
      </c>
      <c r="C69" s="14" t="s">
        <v>447</v>
      </c>
      <c r="D69" s="14"/>
      <c r="E69" s="15"/>
      <c r="F69" s="16"/>
      <c r="G69" s="16"/>
    </row>
    <row r="70" spans="1:7" ht="24" customHeight="1">
      <c r="A70" s="17">
        <v>26</v>
      </c>
      <c r="B70" s="18" t="s">
        <v>578</v>
      </c>
      <c r="C70" s="18" t="s">
        <v>579</v>
      </c>
      <c r="D70" s="18" t="s">
        <v>127</v>
      </c>
      <c r="E70" s="19">
        <v>310.8</v>
      </c>
      <c r="F70" s="20"/>
      <c r="G70" s="20"/>
    </row>
    <row r="71" spans="1:7" ht="13.5" customHeight="1">
      <c r="A71" s="110"/>
      <c r="B71" s="111"/>
      <c r="C71" s="111" t="s">
        <v>1596</v>
      </c>
      <c r="D71" s="111"/>
      <c r="E71" s="112">
        <v>310.8</v>
      </c>
      <c r="F71" s="206"/>
      <c r="G71" s="206"/>
    </row>
    <row r="72" spans="1:7" ht="24" customHeight="1">
      <c r="A72" s="17">
        <v>27</v>
      </c>
      <c r="B72" s="18" t="s">
        <v>580</v>
      </c>
      <c r="C72" s="18" t="s">
        <v>581</v>
      </c>
      <c r="D72" s="18" t="s">
        <v>78</v>
      </c>
      <c r="E72" s="19">
        <v>6</v>
      </c>
      <c r="F72" s="20"/>
      <c r="G72" s="20"/>
    </row>
    <row r="73" spans="1:7" ht="24" customHeight="1">
      <c r="A73" s="17">
        <v>28</v>
      </c>
      <c r="B73" s="18" t="s">
        <v>460</v>
      </c>
      <c r="C73" s="18" t="s">
        <v>461</v>
      </c>
      <c r="D73" s="18" t="s">
        <v>156</v>
      </c>
      <c r="E73" s="19">
        <v>44.67</v>
      </c>
      <c r="F73" s="20"/>
      <c r="G73" s="20"/>
    </row>
    <row r="74" spans="1:7" ht="28.5" customHeight="1">
      <c r="A74" s="13"/>
      <c r="B74" s="14" t="s">
        <v>582</v>
      </c>
      <c r="C74" s="14" t="s">
        <v>583</v>
      </c>
      <c r="D74" s="14"/>
      <c r="E74" s="15"/>
      <c r="F74" s="16"/>
      <c r="G74" s="16"/>
    </row>
    <row r="75" spans="1:7" ht="24" customHeight="1">
      <c r="A75" s="17">
        <v>29</v>
      </c>
      <c r="B75" s="18" t="s">
        <v>584</v>
      </c>
      <c r="C75" s="18" t="s">
        <v>585</v>
      </c>
      <c r="D75" s="18" t="s">
        <v>99</v>
      </c>
      <c r="E75" s="19">
        <v>98</v>
      </c>
      <c r="F75" s="20"/>
      <c r="G75" s="20"/>
    </row>
    <row r="76" spans="1:7" ht="24" customHeight="1">
      <c r="A76" s="17">
        <v>30</v>
      </c>
      <c r="B76" s="18" t="s">
        <v>586</v>
      </c>
      <c r="C76" s="18" t="s">
        <v>587</v>
      </c>
      <c r="D76" s="18" t="s">
        <v>99</v>
      </c>
      <c r="E76" s="19">
        <v>98</v>
      </c>
      <c r="F76" s="20"/>
      <c r="G76" s="20"/>
    </row>
    <row r="77" spans="1:7" ht="13.5" customHeight="1">
      <c r="A77" s="17">
        <v>31</v>
      </c>
      <c r="B77" s="18" t="s">
        <v>588</v>
      </c>
      <c r="C77" s="18" t="s">
        <v>589</v>
      </c>
      <c r="D77" s="18" t="s">
        <v>99</v>
      </c>
      <c r="E77" s="19">
        <v>39</v>
      </c>
      <c r="F77" s="20"/>
      <c r="G77" s="20"/>
    </row>
    <row r="78" spans="1:7" ht="13.5" customHeight="1">
      <c r="A78" s="110"/>
      <c r="B78" s="111"/>
      <c r="C78" s="111" t="s">
        <v>1600</v>
      </c>
      <c r="D78" s="111"/>
      <c r="E78" s="112">
        <v>39</v>
      </c>
      <c r="F78" s="206"/>
      <c r="G78" s="206"/>
    </row>
    <row r="79" spans="1:7" ht="28.5" customHeight="1">
      <c r="A79" s="13"/>
      <c r="B79" s="14" t="s">
        <v>141</v>
      </c>
      <c r="C79" s="14" t="s">
        <v>142</v>
      </c>
      <c r="D79" s="14"/>
      <c r="E79" s="15"/>
      <c r="F79" s="16"/>
      <c r="G79" s="16"/>
    </row>
    <row r="80" spans="1:7" ht="24" customHeight="1">
      <c r="A80" s="17">
        <v>32</v>
      </c>
      <c r="B80" s="18" t="s">
        <v>602</v>
      </c>
      <c r="C80" s="18" t="s">
        <v>603</v>
      </c>
      <c r="D80" s="18" t="s">
        <v>127</v>
      </c>
      <c r="E80" s="19">
        <v>322.32</v>
      </c>
      <c r="F80" s="20"/>
      <c r="G80" s="20"/>
    </row>
    <row r="81" spans="1:7" ht="13.5" customHeight="1">
      <c r="A81" s="110"/>
      <c r="B81" s="111"/>
      <c r="C81" s="111" t="s">
        <v>1601</v>
      </c>
      <c r="D81" s="111"/>
      <c r="E81" s="112">
        <v>322.32</v>
      </c>
      <c r="F81" s="206"/>
      <c r="G81" s="206"/>
    </row>
    <row r="82" spans="1:7" ht="24" customHeight="1">
      <c r="A82" s="17">
        <v>33</v>
      </c>
      <c r="B82" s="18" t="s">
        <v>590</v>
      </c>
      <c r="C82" s="18" t="s">
        <v>591</v>
      </c>
      <c r="D82" s="18" t="s">
        <v>127</v>
      </c>
      <c r="E82" s="19">
        <v>11.52</v>
      </c>
      <c r="F82" s="20"/>
      <c r="G82" s="20"/>
    </row>
    <row r="83" spans="1:7" ht="13.5" customHeight="1">
      <c r="A83" s="110"/>
      <c r="B83" s="111"/>
      <c r="C83" s="111" t="s">
        <v>1602</v>
      </c>
      <c r="D83" s="111"/>
      <c r="E83" s="112">
        <v>11.52</v>
      </c>
      <c r="F83" s="206"/>
      <c r="G83" s="206"/>
    </row>
    <row r="84" spans="1:7" ht="24" customHeight="1">
      <c r="A84" s="21">
        <v>34</v>
      </c>
      <c r="B84" s="22" t="s">
        <v>592</v>
      </c>
      <c r="C84" s="22" t="s">
        <v>593</v>
      </c>
      <c r="D84" s="22" t="s">
        <v>99</v>
      </c>
      <c r="E84" s="23">
        <v>63.36</v>
      </c>
      <c r="F84" s="24"/>
      <c r="G84" s="24"/>
    </row>
    <row r="85" spans="1:7" ht="13.5" customHeight="1">
      <c r="A85" s="212"/>
      <c r="B85" s="213"/>
      <c r="C85" s="213" t="s">
        <v>1603</v>
      </c>
      <c r="D85" s="213"/>
      <c r="E85" s="214"/>
      <c r="F85" s="215"/>
      <c r="G85" s="215"/>
    </row>
    <row r="86" spans="1:7" ht="13.5" customHeight="1">
      <c r="A86" s="110"/>
      <c r="B86" s="111"/>
      <c r="C86" s="111" t="s">
        <v>1604</v>
      </c>
      <c r="D86" s="111"/>
      <c r="E86" s="112">
        <v>63.36</v>
      </c>
      <c r="F86" s="206"/>
      <c r="G86" s="206"/>
    </row>
    <row r="87" spans="1:7" ht="24" customHeight="1">
      <c r="A87" s="17">
        <v>35</v>
      </c>
      <c r="B87" s="18" t="s">
        <v>594</v>
      </c>
      <c r="C87" s="18" t="s">
        <v>595</v>
      </c>
      <c r="D87" s="18" t="s">
        <v>127</v>
      </c>
      <c r="E87" s="19">
        <v>310.8</v>
      </c>
      <c r="F87" s="20"/>
      <c r="G87" s="20"/>
    </row>
    <row r="88" spans="1:7" ht="13.5" customHeight="1">
      <c r="A88" s="110"/>
      <c r="B88" s="111"/>
      <c r="C88" s="111" t="s">
        <v>1596</v>
      </c>
      <c r="D88" s="111"/>
      <c r="E88" s="112">
        <v>310.8</v>
      </c>
      <c r="F88" s="206"/>
      <c r="G88" s="206"/>
    </row>
    <row r="89" spans="1:7" ht="24" customHeight="1">
      <c r="A89" s="21">
        <v>36</v>
      </c>
      <c r="B89" s="22" t="s">
        <v>596</v>
      </c>
      <c r="C89" s="22" t="s">
        <v>597</v>
      </c>
      <c r="D89" s="22" t="s">
        <v>127</v>
      </c>
      <c r="E89" s="23">
        <v>323.23</v>
      </c>
      <c r="F89" s="24"/>
      <c r="G89" s="24"/>
    </row>
    <row r="90" spans="1:7" ht="13.5" customHeight="1">
      <c r="A90" s="110"/>
      <c r="B90" s="111"/>
      <c r="C90" s="111" t="s">
        <v>1605</v>
      </c>
      <c r="D90" s="111"/>
      <c r="E90" s="112">
        <v>310.8</v>
      </c>
      <c r="F90" s="206"/>
      <c r="G90" s="206"/>
    </row>
    <row r="91" spans="1:7" ht="13.5" customHeight="1">
      <c r="A91" s="17">
        <v>37</v>
      </c>
      <c r="B91" s="18" t="s">
        <v>598</v>
      </c>
      <c r="C91" s="18" t="s">
        <v>599</v>
      </c>
      <c r="D91" s="18" t="s">
        <v>99</v>
      </c>
      <c r="E91" s="19">
        <v>518</v>
      </c>
      <c r="F91" s="20"/>
      <c r="G91" s="20"/>
    </row>
    <row r="92" spans="1:7" ht="13.5" customHeight="1">
      <c r="A92" s="110"/>
      <c r="B92" s="111"/>
      <c r="C92" s="111" t="s">
        <v>1606</v>
      </c>
      <c r="D92" s="111"/>
      <c r="E92" s="112">
        <v>518</v>
      </c>
      <c r="F92" s="206"/>
      <c r="G92" s="206"/>
    </row>
    <row r="93" spans="1:7" ht="24" customHeight="1">
      <c r="A93" s="21">
        <v>38</v>
      </c>
      <c r="B93" s="22" t="s">
        <v>600</v>
      </c>
      <c r="C93" s="22" t="s">
        <v>601</v>
      </c>
      <c r="D93" s="22" t="s">
        <v>78</v>
      </c>
      <c r="E93" s="23">
        <v>1.36</v>
      </c>
      <c r="F93" s="24"/>
      <c r="G93" s="24"/>
    </row>
    <row r="94" spans="1:7" ht="13.5" customHeight="1">
      <c r="A94" s="110"/>
      <c r="B94" s="111"/>
      <c r="C94" s="111" t="s">
        <v>1607</v>
      </c>
      <c r="D94" s="111"/>
      <c r="E94" s="112">
        <v>1.36</v>
      </c>
      <c r="F94" s="206"/>
      <c r="G94" s="206"/>
    </row>
    <row r="95" spans="1:7" ht="24" customHeight="1">
      <c r="A95" s="17">
        <v>39</v>
      </c>
      <c r="B95" s="18" t="s">
        <v>604</v>
      </c>
      <c r="C95" s="18" t="s">
        <v>605</v>
      </c>
      <c r="D95" s="18" t="s">
        <v>156</v>
      </c>
      <c r="E95" s="19">
        <v>199.33</v>
      </c>
      <c r="F95" s="20"/>
      <c r="G95" s="20"/>
    </row>
    <row r="96" spans="1:7" ht="28.5" customHeight="1">
      <c r="A96" s="13"/>
      <c r="B96" s="14" t="s">
        <v>157</v>
      </c>
      <c r="C96" s="14" t="s">
        <v>1608</v>
      </c>
      <c r="D96" s="14"/>
      <c r="E96" s="15"/>
      <c r="F96" s="16"/>
      <c r="G96" s="16"/>
    </row>
    <row r="97" spans="1:7" ht="24" customHeight="1">
      <c r="A97" s="17">
        <v>40</v>
      </c>
      <c r="B97" s="18" t="s">
        <v>606</v>
      </c>
      <c r="C97" s="18" t="s">
        <v>607</v>
      </c>
      <c r="D97" s="18" t="s">
        <v>127</v>
      </c>
      <c r="E97" s="19">
        <v>658.39</v>
      </c>
      <c r="F97" s="20"/>
      <c r="G97" s="20"/>
    </row>
    <row r="98" spans="1:7" ht="13.5" customHeight="1">
      <c r="A98" s="110"/>
      <c r="B98" s="111"/>
      <c r="C98" s="111" t="s">
        <v>1609</v>
      </c>
      <c r="D98" s="111"/>
      <c r="E98" s="112">
        <v>658.39</v>
      </c>
      <c r="F98" s="206"/>
      <c r="G98" s="206"/>
    </row>
    <row r="99" spans="1:7" ht="13.5" customHeight="1">
      <c r="A99" s="25"/>
      <c r="B99" s="26"/>
      <c r="C99" s="26" t="s">
        <v>1172</v>
      </c>
      <c r="D99" s="26"/>
      <c r="E99" s="27">
        <v>658.39</v>
      </c>
      <c r="F99" s="28"/>
      <c r="G99" s="28"/>
    </row>
    <row r="100" spans="1:7" ht="24" customHeight="1">
      <c r="A100" s="17">
        <v>41</v>
      </c>
      <c r="B100" s="18" t="s">
        <v>608</v>
      </c>
      <c r="C100" s="18" t="s">
        <v>609</v>
      </c>
      <c r="D100" s="18" t="s">
        <v>127</v>
      </c>
      <c r="E100" s="19">
        <v>658.39</v>
      </c>
      <c r="F100" s="20"/>
      <c r="G100" s="20"/>
    </row>
    <row r="101" spans="1:7" ht="13.5" customHeight="1">
      <c r="A101" s="110"/>
      <c r="B101" s="111"/>
      <c r="C101" s="111" t="s">
        <v>1609</v>
      </c>
      <c r="D101" s="111"/>
      <c r="E101" s="112">
        <v>658.39</v>
      </c>
      <c r="F101" s="206"/>
      <c r="G101" s="206"/>
    </row>
    <row r="102" spans="1:7" ht="13.5" customHeight="1">
      <c r="A102" s="25"/>
      <c r="B102" s="26"/>
      <c r="C102" s="26" t="s">
        <v>1172</v>
      </c>
      <c r="D102" s="26"/>
      <c r="E102" s="27">
        <v>658.39</v>
      </c>
      <c r="F102" s="28"/>
      <c r="G102" s="28"/>
    </row>
    <row r="103" spans="1:7" ht="34.5" customHeight="1">
      <c r="A103" s="17">
        <v>42</v>
      </c>
      <c r="B103" s="18" t="s">
        <v>1610</v>
      </c>
      <c r="C103" s="18" t="s">
        <v>1611</v>
      </c>
      <c r="D103" s="18" t="s">
        <v>127</v>
      </c>
      <c r="E103" s="19">
        <v>310.8</v>
      </c>
      <c r="F103" s="20"/>
      <c r="G103" s="20"/>
    </row>
    <row r="104" spans="1:7" ht="13.5" customHeight="1">
      <c r="A104" s="110"/>
      <c r="B104" s="111"/>
      <c r="C104" s="111" t="s">
        <v>1596</v>
      </c>
      <c r="D104" s="111"/>
      <c r="E104" s="112">
        <v>310.8</v>
      </c>
      <c r="F104" s="206"/>
      <c r="G104" s="206"/>
    </row>
    <row r="105" spans="1:7" ht="30.75" customHeight="1">
      <c r="A105" s="9"/>
      <c r="B105" s="10" t="s">
        <v>548</v>
      </c>
      <c r="C105" s="10" t="s">
        <v>549</v>
      </c>
      <c r="D105" s="10"/>
      <c r="E105" s="11"/>
      <c r="F105" s="12"/>
      <c r="G105" s="12"/>
    </row>
    <row r="106" spans="1:7" ht="28.5" customHeight="1">
      <c r="A106" s="13"/>
      <c r="B106" s="14" t="s">
        <v>610</v>
      </c>
      <c r="C106" s="14" t="s">
        <v>611</v>
      </c>
      <c r="D106" s="14"/>
      <c r="E106" s="15"/>
      <c r="F106" s="16"/>
      <c r="G106" s="16"/>
    </row>
    <row r="107" spans="1:7" ht="24" customHeight="1">
      <c r="A107" s="17">
        <v>43</v>
      </c>
      <c r="B107" s="18" t="s">
        <v>612</v>
      </c>
      <c r="C107" s="18" t="s">
        <v>613</v>
      </c>
      <c r="D107" s="18" t="s">
        <v>153</v>
      </c>
      <c r="E107" s="19">
        <v>26670.92</v>
      </c>
      <c r="F107" s="20"/>
      <c r="G107" s="20"/>
    </row>
    <row r="108" spans="1:7" ht="24" customHeight="1">
      <c r="A108" s="17">
        <v>44</v>
      </c>
      <c r="B108" s="18" t="s">
        <v>614</v>
      </c>
      <c r="C108" s="18" t="s">
        <v>615</v>
      </c>
      <c r="D108" s="18" t="s">
        <v>153</v>
      </c>
      <c r="E108" s="19">
        <v>28004.47</v>
      </c>
      <c r="F108" s="20"/>
      <c r="G108" s="20"/>
    </row>
    <row r="109" spans="1:7" ht="13.5" customHeight="1">
      <c r="A109" s="110"/>
      <c r="B109" s="111"/>
      <c r="C109" s="111" t="s">
        <v>1612</v>
      </c>
      <c r="D109" s="111"/>
      <c r="E109" s="112">
        <v>28004.47</v>
      </c>
      <c r="F109" s="206"/>
      <c r="G109" s="206"/>
    </row>
    <row r="110" spans="1:7" ht="13.5" customHeight="1">
      <c r="A110" s="121"/>
      <c r="B110" s="122"/>
      <c r="C110" s="122" t="s">
        <v>1613</v>
      </c>
      <c r="D110" s="122"/>
      <c r="E110" s="123"/>
      <c r="F110" s="207"/>
      <c r="G110" s="207"/>
    </row>
    <row r="111" spans="1:7" ht="13.5" customHeight="1">
      <c r="A111" s="121"/>
      <c r="B111" s="122"/>
      <c r="C111" s="122" t="s">
        <v>1613</v>
      </c>
      <c r="D111" s="122"/>
      <c r="E111" s="123"/>
      <c r="F111" s="207"/>
      <c r="G111" s="207"/>
    </row>
    <row r="112" spans="1:7" ht="13.5" customHeight="1">
      <c r="A112" s="121"/>
      <c r="B112" s="122"/>
      <c r="C112" s="122" t="s">
        <v>1613</v>
      </c>
      <c r="D112" s="122"/>
      <c r="E112" s="123"/>
      <c r="F112" s="207"/>
      <c r="G112" s="207"/>
    </row>
    <row r="113" spans="1:7" ht="13.5" customHeight="1">
      <c r="A113" s="121"/>
      <c r="B113" s="122"/>
      <c r="C113" s="122" t="s">
        <v>1613</v>
      </c>
      <c r="D113" s="122"/>
      <c r="E113" s="123"/>
      <c r="F113" s="207"/>
      <c r="G113" s="207"/>
    </row>
    <row r="114" spans="1:7" ht="13.5" customHeight="1">
      <c r="A114" s="121"/>
      <c r="B114" s="122"/>
      <c r="C114" s="122" t="s">
        <v>1613</v>
      </c>
      <c r="D114" s="122"/>
      <c r="E114" s="123"/>
      <c r="F114" s="207"/>
      <c r="G114" s="207"/>
    </row>
    <row r="115" spans="1:7" ht="13.5" customHeight="1">
      <c r="A115" s="121"/>
      <c r="B115" s="122"/>
      <c r="C115" s="122" t="s">
        <v>1613</v>
      </c>
      <c r="D115" s="122"/>
      <c r="E115" s="123"/>
      <c r="F115" s="207"/>
      <c r="G115" s="207"/>
    </row>
    <row r="116" spans="1:7" ht="13.5" customHeight="1">
      <c r="A116" s="121"/>
      <c r="B116" s="122"/>
      <c r="C116" s="122" t="s">
        <v>1613</v>
      </c>
      <c r="D116" s="122"/>
      <c r="E116" s="123"/>
      <c r="F116" s="207"/>
      <c r="G116" s="207"/>
    </row>
    <row r="117" spans="1:7" ht="13.5" customHeight="1">
      <c r="A117" s="121"/>
      <c r="B117" s="122"/>
      <c r="C117" s="122" t="s">
        <v>1613</v>
      </c>
      <c r="D117" s="122"/>
      <c r="E117" s="123"/>
      <c r="F117" s="207"/>
      <c r="G117" s="207"/>
    </row>
    <row r="118" spans="1:7" ht="13.5" customHeight="1">
      <c r="A118" s="121"/>
      <c r="B118" s="122"/>
      <c r="C118" s="122" t="s">
        <v>1613</v>
      </c>
      <c r="D118" s="122"/>
      <c r="E118" s="123"/>
      <c r="F118" s="207"/>
      <c r="G118" s="207"/>
    </row>
    <row r="119" spans="1:7" ht="13.5" customHeight="1">
      <c r="A119" s="121"/>
      <c r="B119" s="122"/>
      <c r="C119" s="122" t="s">
        <v>1613</v>
      </c>
      <c r="D119" s="122"/>
      <c r="E119" s="123"/>
      <c r="F119" s="207"/>
      <c r="G119" s="207"/>
    </row>
    <row r="120" spans="1:7" ht="13.5" customHeight="1">
      <c r="A120" s="121"/>
      <c r="B120" s="122"/>
      <c r="C120" s="122" t="s">
        <v>1613</v>
      </c>
      <c r="D120" s="122"/>
      <c r="E120" s="123"/>
      <c r="F120" s="207"/>
      <c r="G120" s="207"/>
    </row>
    <row r="121" spans="1:7" ht="30.75" customHeight="1">
      <c r="A121" s="9"/>
      <c r="B121" s="10" t="s">
        <v>103</v>
      </c>
      <c r="C121" s="10" t="s">
        <v>104</v>
      </c>
      <c r="D121" s="10"/>
      <c r="E121" s="11"/>
      <c r="F121" s="12"/>
      <c r="G121" s="12"/>
    </row>
    <row r="122" spans="1:7" ht="34.5" customHeight="1">
      <c r="A122" s="17">
        <v>45</v>
      </c>
      <c r="B122" s="18" t="s">
        <v>1614</v>
      </c>
      <c r="C122" s="18" t="s">
        <v>1615</v>
      </c>
      <c r="D122" s="18" t="s">
        <v>2832</v>
      </c>
      <c r="E122" s="19">
        <v>1</v>
      </c>
      <c r="F122" s="20"/>
      <c r="G122" s="20"/>
    </row>
    <row r="123" spans="1:7" ht="30.75" customHeight="1">
      <c r="A123" s="29"/>
      <c r="B123" s="30"/>
      <c r="C123" s="30" t="s">
        <v>39</v>
      </c>
      <c r="D123" s="30"/>
      <c r="E123" s="31"/>
      <c r="F123" s="32"/>
      <c r="G123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horizontalDpi="0" verticalDpi="0" r:id="rId1"/>
  <headerFooter alignWithMargins="0">
    <oddFooter>&amp;C   Strana &amp;P 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118"/>
  <sheetViews>
    <sheetView showGridLines="0" workbookViewId="0">
      <pane ySplit="12" topLeftCell="A40" activePane="bottomLeft" state="frozenSplit"/>
      <selection pane="bottomLeft" activeCell="J52" sqref="J52"/>
    </sheetView>
  </sheetViews>
  <sheetFormatPr defaultColWidth="9" defaultRowHeight="12" customHeight="1"/>
  <cols>
    <col min="1" max="1" width="6.109375" style="33" customWidth="1"/>
    <col min="2" max="2" width="14" style="34" customWidth="1"/>
    <col min="3" max="3" width="41.6640625" style="34" customWidth="1"/>
    <col min="4" max="4" width="4.44140625" style="34" customWidth="1"/>
    <col min="5" max="5" width="13.109375" style="35" customWidth="1"/>
    <col min="6" max="6" width="15.5546875" style="36" customWidth="1"/>
    <col min="7" max="7" width="14" style="36" customWidth="1"/>
    <col min="8" max="256" width="9" style="1"/>
    <col min="257" max="257" width="6.109375" style="1" customWidth="1"/>
    <col min="258" max="258" width="14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4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4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4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4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4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4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4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4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4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4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4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4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4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4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4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4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4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4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4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4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4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4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4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4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4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4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4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4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4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4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4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4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4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4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4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4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4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4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4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4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4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4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4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4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4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4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4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4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4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4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4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4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4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4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4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4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4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4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4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4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4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4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1527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1616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1529</v>
      </c>
      <c r="B6" s="5"/>
      <c r="C6" s="5"/>
      <c r="D6" s="5"/>
      <c r="F6" s="7"/>
      <c r="G6" s="7"/>
    </row>
    <row r="7" spans="1:7" ht="13.5" customHeight="1">
      <c r="A7" s="107" t="s">
        <v>1530</v>
      </c>
      <c r="B7" s="5"/>
      <c r="C7" s="5"/>
      <c r="D7" s="5"/>
      <c r="F7" s="496" t="s">
        <v>1531</v>
      </c>
      <c r="G7" s="502"/>
    </row>
    <row r="8" spans="1:7" ht="13.5" customHeight="1">
      <c r="A8" s="107" t="s">
        <v>1535</v>
      </c>
      <c r="B8" s="5"/>
      <c r="C8" s="5"/>
      <c r="D8" s="5"/>
      <c r="F8" s="107" t="s">
        <v>2831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6"/>
      <c r="G14" s="16"/>
    </row>
    <row r="15" spans="1:7" ht="13.5" customHeight="1">
      <c r="A15" s="17">
        <v>1</v>
      </c>
      <c r="B15" s="18" t="s">
        <v>1579</v>
      </c>
      <c r="C15" s="18" t="s">
        <v>1580</v>
      </c>
      <c r="D15" s="18" t="s">
        <v>1581</v>
      </c>
      <c r="E15" s="19">
        <v>1</v>
      </c>
      <c r="F15" s="20"/>
      <c r="G15" s="20"/>
    </row>
    <row r="16" spans="1:7" ht="24" customHeight="1">
      <c r="A16" s="17">
        <v>2</v>
      </c>
      <c r="B16" s="18" t="s">
        <v>197</v>
      </c>
      <c r="C16" s="18" t="s">
        <v>554</v>
      </c>
      <c r="D16" s="18" t="s">
        <v>78</v>
      </c>
      <c r="E16" s="19">
        <v>48.39</v>
      </c>
      <c r="F16" s="20"/>
      <c r="G16" s="20"/>
    </row>
    <row r="17" spans="1:7" ht="13.5" customHeight="1">
      <c r="A17" s="110"/>
      <c r="B17" s="111"/>
      <c r="C17" s="111" t="s">
        <v>1617</v>
      </c>
      <c r="D17" s="111"/>
      <c r="E17" s="112">
        <v>48.39</v>
      </c>
      <c r="F17" s="206"/>
      <c r="G17" s="206"/>
    </row>
    <row r="18" spans="1:7" ht="13.5" customHeight="1">
      <c r="A18" s="21">
        <v>3</v>
      </c>
      <c r="B18" s="22" t="s">
        <v>555</v>
      </c>
      <c r="C18" s="22" t="s">
        <v>556</v>
      </c>
      <c r="D18" s="22" t="s">
        <v>84</v>
      </c>
      <c r="E18" s="23">
        <v>82.26</v>
      </c>
      <c r="F18" s="24"/>
      <c r="G18" s="24"/>
    </row>
    <row r="19" spans="1:7" ht="28.5" customHeight="1">
      <c r="A19" s="13"/>
      <c r="B19" s="14" t="s">
        <v>11</v>
      </c>
      <c r="C19" s="14" t="s">
        <v>123</v>
      </c>
      <c r="D19" s="14"/>
      <c r="E19" s="15"/>
      <c r="F19" s="16"/>
      <c r="G19" s="16"/>
    </row>
    <row r="20" spans="1:7" ht="24" customHeight="1">
      <c r="A20" s="17">
        <v>4</v>
      </c>
      <c r="B20" s="18" t="s">
        <v>557</v>
      </c>
      <c r="C20" s="18" t="s">
        <v>558</v>
      </c>
      <c r="D20" s="18" t="s">
        <v>78</v>
      </c>
      <c r="E20" s="19">
        <v>24.81</v>
      </c>
      <c r="F20" s="20"/>
      <c r="G20" s="20"/>
    </row>
    <row r="21" spans="1:7" ht="13.5" customHeight="1">
      <c r="A21" s="110"/>
      <c r="B21" s="111"/>
      <c r="C21" s="111" t="s">
        <v>1619</v>
      </c>
      <c r="D21" s="111"/>
      <c r="E21" s="112">
        <v>24.81</v>
      </c>
      <c r="F21" s="206"/>
      <c r="G21" s="206"/>
    </row>
    <row r="22" spans="1:7" ht="13.5" customHeight="1">
      <c r="A22" s="17">
        <v>5</v>
      </c>
      <c r="B22" s="18" t="s">
        <v>559</v>
      </c>
      <c r="C22" s="18" t="s">
        <v>560</v>
      </c>
      <c r="D22" s="18" t="s">
        <v>84</v>
      </c>
      <c r="E22" s="19">
        <v>3.1</v>
      </c>
      <c r="F22" s="20"/>
      <c r="G22" s="20"/>
    </row>
    <row r="23" spans="1:7" ht="13.5" customHeight="1">
      <c r="A23" s="110"/>
      <c r="B23" s="111"/>
      <c r="C23" s="111" t="s">
        <v>1620</v>
      </c>
      <c r="D23" s="111"/>
      <c r="E23" s="112">
        <v>3.1</v>
      </c>
      <c r="F23" s="206"/>
      <c r="G23" s="206"/>
    </row>
    <row r="24" spans="1:7" ht="24" customHeight="1">
      <c r="A24" s="17">
        <v>6</v>
      </c>
      <c r="B24" s="18" t="s">
        <v>561</v>
      </c>
      <c r="C24" s="18" t="s">
        <v>562</v>
      </c>
      <c r="D24" s="18" t="s">
        <v>127</v>
      </c>
      <c r="E24" s="19">
        <v>61.06</v>
      </c>
      <c r="F24" s="20"/>
      <c r="G24" s="20"/>
    </row>
    <row r="25" spans="1:7" ht="13.5" customHeight="1">
      <c r="A25" s="110"/>
      <c r="B25" s="111"/>
      <c r="C25" s="111" t="s">
        <v>1621</v>
      </c>
      <c r="D25" s="111"/>
      <c r="E25" s="112">
        <v>33.840000000000003</v>
      </c>
      <c r="F25" s="206"/>
      <c r="G25" s="206"/>
    </row>
    <row r="26" spans="1:7" ht="13.5" customHeight="1">
      <c r="A26" s="110"/>
      <c r="B26" s="111"/>
      <c r="C26" s="111" t="s">
        <v>1622</v>
      </c>
      <c r="D26" s="111"/>
      <c r="E26" s="112">
        <v>27.22</v>
      </c>
      <c r="F26" s="206"/>
      <c r="G26" s="206"/>
    </row>
    <row r="27" spans="1:7" ht="13.5" customHeight="1">
      <c r="A27" s="25"/>
      <c r="B27" s="26"/>
      <c r="C27" s="26" t="s">
        <v>1172</v>
      </c>
      <c r="D27" s="26"/>
      <c r="E27" s="27">
        <v>61.06</v>
      </c>
      <c r="F27" s="28"/>
      <c r="G27" s="28"/>
    </row>
    <row r="28" spans="1:7" ht="24" customHeight="1">
      <c r="A28" s="17">
        <v>7</v>
      </c>
      <c r="B28" s="18" t="s">
        <v>563</v>
      </c>
      <c r="C28" s="18" t="s">
        <v>564</v>
      </c>
      <c r="D28" s="18" t="s">
        <v>127</v>
      </c>
      <c r="E28" s="19">
        <v>61.06</v>
      </c>
      <c r="F28" s="20"/>
      <c r="G28" s="20"/>
    </row>
    <row r="29" spans="1:7" ht="13.5" customHeight="1">
      <c r="A29" s="110"/>
      <c r="B29" s="111"/>
      <c r="C29" s="111" t="s">
        <v>1621</v>
      </c>
      <c r="D29" s="111"/>
      <c r="E29" s="112">
        <v>33.840000000000003</v>
      </c>
      <c r="F29" s="206"/>
      <c r="G29" s="206"/>
    </row>
    <row r="30" spans="1:7" ht="13.5" customHeight="1">
      <c r="A30" s="110"/>
      <c r="B30" s="111"/>
      <c r="C30" s="111" t="s">
        <v>1622</v>
      </c>
      <c r="D30" s="111"/>
      <c r="E30" s="112">
        <v>27.22</v>
      </c>
      <c r="F30" s="206"/>
      <c r="G30" s="206"/>
    </row>
    <row r="31" spans="1:7" ht="13.5" customHeight="1">
      <c r="A31" s="25"/>
      <c r="B31" s="26"/>
      <c r="C31" s="26" t="s">
        <v>1172</v>
      </c>
      <c r="D31" s="26"/>
      <c r="E31" s="27">
        <v>61.06</v>
      </c>
      <c r="F31" s="28"/>
      <c r="G31" s="28"/>
    </row>
    <row r="32" spans="1:7" ht="28.5" customHeight="1">
      <c r="A32" s="13"/>
      <c r="B32" s="14" t="s">
        <v>15</v>
      </c>
      <c r="C32" s="14" t="s">
        <v>264</v>
      </c>
      <c r="D32" s="14"/>
      <c r="E32" s="15"/>
      <c r="F32" s="16"/>
      <c r="G32" s="16"/>
    </row>
    <row r="33" spans="1:7" ht="24" customHeight="1">
      <c r="A33" s="17">
        <v>8</v>
      </c>
      <c r="B33" s="18" t="s">
        <v>565</v>
      </c>
      <c r="C33" s="18" t="s">
        <v>566</v>
      </c>
      <c r="D33" s="18" t="s">
        <v>78</v>
      </c>
      <c r="E33" s="19">
        <v>3.3</v>
      </c>
      <c r="F33" s="20"/>
      <c r="G33" s="20"/>
    </row>
    <row r="34" spans="1:7" ht="13.5" customHeight="1">
      <c r="A34" s="110"/>
      <c r="B34" s="111"/>
      <c r="C34" s="111" t="s">
        <v>1623</v>
      </c>
      <c r="D34" s="111"/>
      <c r="E34" s="112">
        <v>3.3</v>
      </c>
      <c r="F34" s="206"/>
      <c r="G34" s="206"/>
    </row>
    <row r="35" spans="1:7" ht="28.5" customHeight="1">
      <c r="A35" s="13"/>
      <c r="B35" s="14" t="s">
        <v>73</v>
      </c>
      <c r="C35" s="14" t="s">
        <v>74</v>
      </c>
      <c r="D35" s="14"/>
      <c r="E35" s="15"/>
      <c r="F35" s="16"/>
      <c r="G35" s="16"/>
    </row>
    <row r="36" spans="1:7" ht="24" customHeight="1">
      <c r="A36" s="17">
        <v>9</v>
      </c>
      <c r="B36" s="18" t="s">
        <v>567</v>
      </c>
      <c r="C36" s="18" t="s">
        <v>568</v>
      </c>
      <c r="D36" s="18" t="s">
        <v>127</v>
      </c>
      <c r="E36" s="19">
        <v>420</v>
      </c>
      <c r="F36" s="20"/>
      <c r="G36" s="20"/>
    </row>
    <row r="37" spans="1:7" ht="13.5" customHeight="1">
      <c r="A37" s="110"/>
      <c r="B37" s="111"/>
      <c r="C37" s="111" t="s">
        <v>1624</v>
      </c>
      <c r="D37" s="111"/>
      <c r="E37" s="112">
        <v>420</v>
      </c>
      <c r="F37" s="206"/>
      <c r="G37" s="206"/>
    </row>
    <row r="38" spans="1:7" ht="13.5" customHeight="1">
      <c r="A38" s="17">
        <v>10</v>
      </c>
      <c r="B38" s="18" t="s">
        <v>311</v>
      </c>
      <c r="C38" s="18" t="s">
        <v>312</v>
      </c>
      <c r="D38" s="18" t="s">
        <v>127</v>
      </c>
      <c r="E38" s="19">
        <v>378</v>
      </c>
      <c r="F38" s="20"/>
      <c r="G38" s="20"/>
    </row>
    <row r="39" spans="1:7" ht="28.5" customHeight="1">
      <c r="A39" s="13"/>
      <c r="B39" s="14" t="s">
        <v>136</v>
      </c>
      <c r="C39" s="14" t="s">
        <v>137</v>
      </c>
      <c r="D39" s="14"/>
      <c r="E39" s="15"/>
      <c r="F39" s="16"/>
      <c r="G39" s="16"/>
    </row>
    <row r="40" spans="1:7" ht="24" customHeight="1">
      <c r="A40" s="17">
        <v>11</v>
      </c>
      <c r="B40" s="18" t="s">
        <v>321</v>
      </c>
      <c r="C40" s="18" t="s">
        <v>569</v>
      </c>
      <c r="D40" s="18" t="s">
        <v>84</v>
      </c>
      <c r="E40" s="19">
        <v>155.99</v>
      </c>
      <c r="F40" s="20"/>
      <c r="G40" s="20"/>
    </row>
    <row r="41" spans="1:7" ht="30.75" customHeight="1">
      <c r="A41" s="9"/>
      <c r="B41" s="10" t="s">
        <v>93</v>
      </c>
      <c r="C41" s="10" t="s">
        <v>94</v>
      </c>
      <c r="D41" s="10"/>
      <c r="E41" s="11"/>
      <c r="F41" s="12"/>
      <c r="G41" s="12"/>
    </row>
    <row r="42" spans="1:7" ht="28.5" customHeight="1">
      <c r="A42" s="13"/>
      <c r="B42" s="14" t="s">
        <v>351</v>
      </c>
      <c r="C42" s="14" t="s">
        <v>352</v>
      </c>
      <c r="D42" s="14"/>
      <c r="E42" s="15"/>
      <c r="F42" s="16"/>
      <c r="G42" s="16"/>
    </row>
    <row r="43" spans="1:7" ht="34.5" customHeight="1">
      <c r="A43" s="17">
        <v>12</v>
      </c>
      <c r="B43" s="18" t="s">
        <v>363</v>
      </c>
      <c r="C43" s="18" t="s">
        <v>570</v>
      </c>
      <c r="D43" s="18" t="s">
        <v>127</v>
      </c>
      <c r="E43" s="19">
        <v>15.3</v>
      </c>
      <c r="F43" s="20"/>
      <c r="G43" s="20"/>
    </row>
    <row r="44" spans="1:7" ht="13.5" customHeight="1">
      <c r="A44" s="110"/>
      <c r="B44" s="111"/>
      <c r="C44" s="111" t="s">
        <v>1625</v>
      </c>
      <c r="D44" s="111"/>
      <c r="E44" s="112">
        <v>15.3</v>
      </c>
      <c r="F44" s="206"/>
      <c r="G44" s="206"/>
    </row>
    <row r="45" spans="1:7" ht="34.5" customHeight="1">
      <c r="A45" s="21">
        <v>13</v>
      </c>
      <c r="B45" s="22" t="s">
        <v>365</v>
      </c>
      <c r="C45" s="22" t="s">
        <v>616</v>
      </c>
      <c r="D45" s="22" t="s">
        <v>127</v>
      </c>
      <c r="E45" s="23">
        <v>16.829999999999998</v>
      </c>
      <c r="F45" s="24"/>
      <c r="G45" s="24"/>
    </row>
    <row r="46" spans="1:7" ht="13.5" customHeight="1">
      <c r="A46" s="212"/>
      <c r="B46" s="213"/>
      <c r="C46" s="213" t="s">
        <v>1594</v>
      </c>
      <c r="D46" s="213"/>
      <c r="E46" s="214"/>
      <c r="F46" s="215"/>
      <c r="G46" s="215"/>
    </row>
    <row r="47" spans="1:7" ht="13.5" customHeight="1">
      <c r="A47" s="110"/>
      <c r="B47" s="111"/>
      <c r="C47" s="111" t="s">
        <v>1626</v>
      </c>
      <c r="D47" s="111"/>
      <c r="E47" s="112">
        <v>16.829999999999998</v>
      </c>
      <c r="F47" s="206"/>
      <c r="G47" s="206"/>
    </row>
    <row r="48" spans="1:7" ht="24" customHeight="1">
      <c r="A48" s="17">
        <v>14</v>
      </c>
      <c r="B48" s="18" t="s">
        <v>367</v>
      </c>
      <c r="C48" s="18" t="s">
        <v>368</v>
      </c>
      <c r="D48" s="18" t="s">
        <v>127</v>
      </c>
      <c r="E48" s="19">
        <v>378</v>
      </c>
      <c r="F48" s="20"/>
      <c r="G48" s="20"/>
    </row>
    <row r="49" spans="1:7" ht="13.5" customHeight="1">
      <c r="A49" s="110"/>
      <c r="B49" s="111"/>
      <c r="C49" s="111" t="s">
        <v>1627</v>
      </c>
      <c r="D49" s="111"/>
      <c r="E49" s="112">
        <v>378</v>
      </c>
      <c r="F49" s="206"/>
      <c r="G49" s="206"/>
    </row>
    <row r="50" spans="1:7" ht="34.5" customHeight="1">
      <c r="A50" s="21">
        <v>15</v>
      </c>
      <c r="B50" s="22" t="s">
        <v>369</v>
      </c>
      <c r="C50" s="493" t="s">
        <v>2842</v>
      </c>
      <c r="D50" s="22" t="s">
        <v>127</v>
      </c>
      <c r="E50" s="23">
        <v>415.8</v>
      </c>
      <c r="F50" s="24"/>
      <c r="G50" s="24"/>
    </row>
    <row r="51" spans="1:7" ht="13.5" customHeight="1">
      <c r="A51" s="110"/>
      <c r="B51" s="111"/>
      <c r="C51" s="111" t="s">
        <v>1628</v>
      </c>
      <c r="D51" s="111"/>
      <c r="E51" s="112">
        <v>415.8</v>
      </c>
      <c r="F51" s="206"/>
      <c r="G51" s="206"/>
    </row>
    <row r="52" spans="1:7" ht="13.5" customHeight="1">
      <c r="A52" s="17">
        <v>16</v>
      </c>
      <c r="B52" s="18" t="s">
        <v>375</v>
      </c>
      <c r="C52" s="18" t="s">
        <v>376</v>
      </c>
      <c r="D52" s="18" t="s">
        <v>102</v>
      </c>
      <c r="E52" s="19">
        <v>2</v>
      </c>
      <c r="F52" s="20"/>
      <c r="G52" s="20"/>
    </row>
    <row r="53" spans="1:7" ht="34.5" customHeight="1">
      <c r="A53" s="21">
        <v>17</v>
      </c>
      <c r="B53" s="22" t="s">
        <v>377</v>
      </c>
      <c r="C53" s="22" t="s">
        <v>617</v>
      </c>
      <c r="D53" s="22" t="s">
        <v>102</v>
      </c>
      <c r="E53" s="23">
        <v>2</v>
      </c>
      <c r="F53" s="24"/>
      <c r="G53" s="24"/>
    </row>
    <row r="54" spans="1:7" ht="13.5" customHeight="1">
      <c r="A54" s="212"/>
      <c r="B54" s="213"/>
      <c r="C54" s="213" t="s">
        <v>1598</v>
      </c>
      <c r="D54" s="213"/>
      <c r="E54" s="214"/>
      <c r="F54" s="215"/>
      <c r="G54" s="215"/>
    </row>
    <row r="55" spans="1:7" ht="24" customHeight="1">
      <c r="A55" s="17">
        <v>18</v>
      </c>
      <c r="B55" s="18" t="s">
        <v>383</v>
      </c>
      <c r="C55" s="18" t="s">
        <v>384</v>
      </c>
      <c r="D55" s="18" t="s">
        <v>102</v>
      </c>
      <c r="E55" s="19">
        <v>2</v>
      </c>
      <c r="F55" s="20"/>
      <c r="G55" s="20"/>
    </row>
    <row r="56" spans="1:7" ht="34.5" customHeight="1">
      <c r="A56" s="17">
        <v>19</v>
      </c>
      <c r="B56" s="18" t="s">
        <v>573</v>
      </c>
      <c r="C56" s="18" t="s">
        <v>574</v>
      </c>
      <c r="D56" s="18" t="s">
        <v>99</v>
      </c>
      <c r="E56" s="19">
        <v>102.25</v>
      </c>
      <c r="F56" s="20"/>
      <c r="G56" s="20"/>
    </row>
    <row r="57" spans="1:7" ht="13.5" customHeight="1">
      <c r="A57" s="17">
        <v>20</v>
      </c>
      <c r="B57" s="18" t="s">
        <v>576</v>
      </c>
      <c r="C57" s="18" t="s">
        <v>577</v>
      </c>
      <c r="D57" s="18" t="s">
        <v>127</v>
      </c>
      <c r="E57" s="19">
        <v>393.3</v>
      </c>
      <c r="F57" s="20"/>
      <c r="G57" s="20"/>
    </row>
    <row r="58" spans="1:7" ht="13.5" customHeight="1">
      <c r="A58" s="110"/>
      <c r="B58" s="111"/>
      <c r="C58" s="111" t="s">
        <v>1627</v>
      </c>
      <c r="D58" s="111"/>
      <c r="E58" s="112">
        <v>378</v>
      </c>
      <c r="F58" s="206"/>
      <c r="G58" s="206"/>
    </row>
    <row r="59" spans="1:7" ht="13.5" customHeight="1">
      <c r="A59" s="110"/>
      <c r="B59" s="111"/>
      <c r="C59" s="111" t="s">
        <v>1625</v>
      </c>
      <c r="D59" s="111"/>
      <c r="E59" s="112">
        <v>15.3</v>
      </c>
      <c r="F59" s="206"/>
      <c r="G59" s="206"/>
    </row>
    <row r="60" spans="1:7" ht="13.5" customHeight="1">
      <c r="A60" s="25"/>
      <c r="B60" s="26"/>
      <c r="C60" s="26" t="s">
        <v>1172</v>
      </c>
      <c r="D60" s="26"/>
      <c r="E60" s="27">
        <v>393.3</v>
      </c>
      <c r="F60" s="28"/>
      <c r="G60" s="28"/>
    </row>
    <row r="61" spans="1:7" ht="13.5" customHeight="1">
      <c r="A61" s="21">
        <v>21</v>
      </c>
      <c r="B61" s="22" t="s">
        <v>403</v>
      </c>
      <c r="C61" s="22" t="s">
        <v>575</v>
      </c>
      <c r="D61" s="22" t="s">
        <v>127</v>
      </c>
      <c r="E61" s="23">
        <v>432.63</v>
      </c>
      <c r="F61" s="24"/>
      <c r="G61" s="24"/>
    </row>
    <row r="62" spans="1:7" ht="13.5" customHeight="1">
      <c r="A62" s="110"/>
      <c r="B62" s="111"/>
      <c r="C62" s="111" t="s">
        <v>1629</v>
      </c>
      <c r="D62" s="111"/>
      <c r="E62" s="112">
        <v>432.63</v>
      </c>
      <c r="F62" s="206"/>
      <c r="G62" s="206"/>
    </row>
    <row r="63" spans="1:7" ht="24" customHeight="1">
      <c r="A63" s="17">
        <v>22</v>
      </c>
      <c r="B63" s="18" t="s">
        <v>424</v>
      </c>
      <c r="C63" s="18" t="s">
        <v>425</v>
      </c>
      <c r="D63" s="18" t="s">
        <v>156</v>
      </c>
      <c r="E63" s="19">
        <v>93.09</v>
      </c>
      <c r="F63" s="20"/>
      <c r="G63" s="20"/>
    </row>
    <row r="64" spans="1:7" ht="28.5" customHeight="1">
      <c r="A64" s="13"/>
      <c r="B64" s="14" t="s">
        <v>446</v>
      </c>
      <c r="C64" s="14" t="s">
        <v>447</v>
      </c>
      <c r="D64" s="14"/>
      <c r="E64" s="15"/>
      <c r="F64" s="16"/>
      <c r="G64" s="16"/>
    </row>
    <row r="65" spans="1:7" ht="24" customHeight="1">
      <c r="A65" s="17">
        <v>23</v>
      </c>
      <c r="B65" s="18" t="s">
        <v>578</v>
      </c>
      <c r="C65" s="18" t="s">
        <v>618</v>
      </c>
      <c r="D65" s="18" t="s">
        <v>127</v>
      </c>
      <c r="E65" s="19">
        <v>378</v>
      </c>
      <c r="F65" s="20"/>
      <c r="G65" s="20"/>
    </row>
    <row r="66" spans="1:7" ht="13.5" customHeight="1">
      <c r="A66" s="110"/>
      <c r="B66" s="111"/>
      <c r="C66" s="111" t="s">
        <v>1627</v>
      </c>
      <c r="D66" s="111"/>
      <c r="E66" s="112">
        <v>378</v>
      </c>
      <c r="F66" s="206"/>
      <c r="G66" s="206"/>
    </row>
    <row r="67" spans="1:7" ht="24" customHeight="1">
      <c r="A67" s="17">
        <v>24</v>
      </c>
      <c r="B67" s="18" t="s">
        <v>580</v>
      </c>
      <c r="C67" s="18" t="s">
        <v>581</v>
      </c>
      <c r="D67" s="18" t="s">
        <v>78</v>
      </c>
      <c r="E67" s="19">
        <v>8</v>
      </c>
      <c r="F67" s="20"/>
      <c r="G67" s="20"/>
    </row>
    <row r="68" spans="1:7" ht="24" customHeight="1">
      <c r="A68" s="17">
        <v>25</v>
      </c>
      <c r="B68" s="18" t="s">
        <v>460</v>
      </c>
      <c r="C68" s="18" t="s">
        <v>461</v>
      </c>
      <c r="D68" s="18" t="s">
        <v>156</v>
      </c>
      <c r="E68" s="19">
        <v>54.42</v>
      </c>
      <c r="F68" s="20"/>
      <c r="G68" s="20"/>
    </row>
    <row r="69" spans="1:7" ht="28.5" customHeight="1">
      <c r="A69" s="13"/>
      <c r="B69" s="14" t="s">
        <v>582</v>
      </c>
      <c r="C69" s="14" t="s">
        <v>583</v>
      </c>
      <c r="D69" s="14"/>
      <c r="E69" s="15"/>
      <c r="F69" s="16"/>
      <c r="G69" s="16"/>
    </row>
    <row r="70" spans="1:7" ht="24" customHeight="1">
      <c r="A70" s="17">
        <v>26</v>
      </c>
      <c r="B70" s="18" t="s">
        <v>584</v>
      </c>
      <c r="C70" s="18" t="s">
        <v>585</v>
      </c>
      <c r="D70" s="18" t="s">
        <v>99</v>
      </c>
      <c r="E70" s="19">
        <v>102.25</v>
      </c>
      <c r="F70" s="20"/>
      <c r="G70" s="20"/>
    </row>
    <row r="71" spans="1:7" ht="24" customHeight="1">
      <c r="A71" s="17">
        <v>27</v>
      </c>
      <c r="B71" s="18" t="s">
        <v>586</v>
      </c>
      <c r="C71" s="18" t="s">
        <v>587</v>
      </c>
      <c r="D71" s="18" t="s">
        <v>99</v>
      </c>
      <c r="E71" s="19">
        <v>102.25</v>
      </c>
      <c r="F71" s="20"/>
      <c r="G71" s="20"/>
    </row>
    <row r="72" spans="1:7" ht="13.5" customHeight="1">
      <c r="A72" s="17">
        <v>28</v>
      </c>
      <c r="B72" s="18" t="s">
        <v>588</v>
      </c>
      <c r="C72" s="18" t="s">
        <v>589</v>
      </c>
      <c r="D72" s="18" t="s">
        <v>99</v>
      </c>
      <c r="E72" s="19">
        <v>39</v>
      </c>
      <c r="F72" s="20"/>
      <c r="G72" s="20"/>
    </row>
    <row r="73" spans="1:7" ht="13.5" customHeight="1">
      <c r="A73" s="110"/>
      <c r="B73" s="111"/>
      <c r="C73" s="111" t="s">
        <v>1600</v>
      </c>
      <c r="D73" s="111"/>
      <c r="E73" s="112">
        <v>39</v>
      </c>
      <c r="F73" s="206"/>
      <c r="G73" s="206"/>
    </row>
    <row r="74" spans="1:7" ht="28.5" customHeight="1">
      <c r="A74" s="13"/>
      <c r="B74" s="14" t="s">
        <v>141</v>
      </c>
      <c r="C74" s="14" t="s">
        <v>142</v>
      </c>
      <c r="D74" s="14"/>
      <c r="E74" s="15"/>
      <c r="F74" s="16"/>
      <c r="G74" s="16"/>
    </row>
    <row r="75" spans="1:7" ht="24" customHeight="1">
      <c r="A75" s="17">
        <v>29</v>
      </c>
      <c r="B75" s="18" t="s">
        <v>590</v>
      </c>
      <c r="C75" s="18" t="s">
        <v>591</v>
      </c>
      <c r="D75" s="18" t="s">
        <v>127</v>
      </c>
      <c r="E75" s="19">
        <v>11.52</v>
      </c>
      <c r="F75" s="20"/>
      <c r="G75" s="20"/>
    </row>
    <row r="76" spans="1:7" ht="13.5" customHeight="1">
      <c r="A76" s="110"/>
      <c r="B76" s="111"/>
      <c r="C76" s="111" t="s">
        <v>1602</v>
      </c>
      <c r="D76" s="111"/>
      <c r="E76" s="112">
        <v>11.52</v>
      </c>
      <c r="F76" s="206"/>
      <c r="G76" s="206"/>
    </row>
    <row r="77" spans="1:7" ht="24" customHeight="1">
      <c r="A77" s="21">
        <v>30</v>
      </c>
      <c r="B77" s="22" t="s">
        <v>592</v>
      </c>
      <c r="C77" s="22" t="s">
        <v>593</v>
      </c>
      <c r="D77" s="22" t="s">
        <v>99</v>
      </c>
      <c r="E77" s="23">
        <v>63.36</v>
      </c>
      <c r="F77" s="24"/>
      <c r="G77" s="24"/>
    </row>
    <row r="78" spans="1:7" ht="13.5" customHeight="1">
      <c r="A78" s="212"/>
      <c r="B78" s="213"/>
      <c r="C78" s="213" t="s">
        <v>1603</v>
      </c>
      <c r="D78" s="213"/>
      <c r="E78" s="214"/>
      <c r="F78" s="215"/>
      <c r="G78" s="215"/>
    </row>
    <row r="79" spans="1:7" ht="13.5" customHeight="1">
      <c r="A79" s="110"/>
      <c r="B79" s="111"/>
      <c r="C79" s="111" t="s">
        <v>1604</v>
      </c>
      <c r="D79" s="111"/>
      <c r="E79" s="112">
        <v>63.36</v>
      </c>
      <c r="F79" s="206"/>
      <c r="G79" s="206"/>
    </row>
    <row r="80" spans="1:7" ht="24" customHeight="1">
      <c r="A80" s="17">
        <v>31</v>
      </c>
      <c r="B80" s="18" t="s">
        <v>594</v>
      </c>
      <c r="C80" s="18" t="s">
        <v>595</v>
      </c>
      <c r="D80" s="18" t="s">
        <v>127</v>
      </c>
      <c r="E80" s="19">
        <v>378</v>
      </c>
      <c r="F80" s="20"/>
      <c r="G80" s="20"/>
    </row>
    <row r="81" spans="1:7" ht="13.5" customHeight="1">
      <c r="A81" s="110"/>
      <c r="B81" s="111"/>
      <c r="C81" s="111" t="s">
        <v>1630</v>
      </c>
      <c r="D81" s="111"/>
      <c r="E81" s="112">
        <v>378</v>
      </c>
      <c r="F81" s="206"/>
      <c r="G81" s="206"/>
    </row>
    <row r="82" spans="1:7" ht="24" customHeight="1">
      <c r="A82" s="21">
        <v>32</v>
      </c>
      <c r="B82" s="22" t="s">
        <v>596</v>
      </c>
      <c r="C82" s="22" t="s">
        <v>597</v>
      </c>
      <c r="D82" s="22" t="s">
        <v>127</v>
      </c>
      <c r="E82" s="23">
        <v>393.12</v>
      </c>
      <c r="F82" s="24"/>
      <c r="G82" s="24"/>
    </row>
    <row r="83" spans="1:7" ht="13.5" customHeight="1">
      <c r="A83" s="25"/>
      <c r="B83" s="26"/>
      <c r="C83" s="26" t="s">
        <v>1631</v>
      </c>
      <c r="D83" s="26"/>
      <c r="E83" s="27">
        <v>393.12</v>
      </c>
      <c r="F83" s="28"/>
      <c r="G83" s="28"/>
    </row>
    <row r="84" spans="1:7" ht="13.5" customHeight="1">
      <c r="A84" s="17">
        <v>33</v>
      </c>
      <c r="B84" s="18" t="s">
        <v>598</v>
      </c>
      <c r="C84" s="18" t="s">
        <v>599</v>
      </c>
      <c r="D84" s="18" t="s">
        <v>99</v>
      </c>
      <c r="E84" s="19">
        <v>630</v>
      </c>
      <c r="F84" s="20"/>
      <c r="G84" s="20"/>
    </row>
    <row r="85" spans="1:7" ht="13.5" customHeight="1">
      <c r="A85" s="110"/>
      <c r="B85" s="111"/>
      <c r="C85" s="111" t="s">
        <v>1632</v>
      </c>
      <c r="D85" s="111"/>
      <c r="E85" s="112">
        <v>630</v>
      </c>
      <c r="F85" s="206"/>
      <c r="G85" s="206"/>
    </row>
    <row r="86" spans="1:7" ht="24" customHeight="1">
      <c r="A86" s="21">
        <v>34</v>
      </c>
      <c r="B86" s="22" t="s">
        <v>600</v>
      </c>
      <c r="C86" s="22" t="s">
        <v>601</v>
      </c>
      <c r="D86" s="22" t="s">
        <v>78</v>
      </c>
      <c r="E86" s="23">
        <v>1.65</v>
      </c>
      <c r="F86" s="24"/>
      <c r="G86" s="24"/>
    </row>
    <row r="87" spans="1:7" ht="13.5" customHeight="1">
      <c r="A87" s="110"/>
      <c r="B87" s="111"/>
      <c r="C87" s="111" t="s">
        <v>1633</v>
      </c>
      <c r="D87" s="111"/>
      <c r="E87" s="112">
        <v>1.65</v>
      </c>
      <c r="F87" s="206"/>
      <c r="G87" s="206"/>
    </row>
    <row r="88" spans="1:7" ht="24" customHeight="1">
      <c r="A88" s="17">
        <v>35</v>
      </c>
      <c r="B88" s="18" t="s">
        <v>602</v>
      </c>
      <c r="C88" s="18" t="s">
        <v>603</v>
      </c>
      <c r="D88" s="18" t="s">
        <v>127</v>
      </c>
      <c r="E88" s="19">
        <v>389.52</v>
      </c>
      <c r="F88" s="20"/>
      <c r="G88" s="20"/>
    </row>
    <row r="89" spans="1:7" ht="13.5" customHeight="1">
      <c r="A89" s="110"/>
      <c r="B89" s="111"/>
      <c r="C89" s="111" t="s">
        <v>1634</v>
      </c>
      <c r="D89" s="111"/>
      <c r="E89" s="112">
        <v>389.52</v>
      </c>
      <c r="F89" s="206"/>
      <c r="G89" s="206"/>
    </row>
    <row r="90" spans="1:7" ht="24" customHeight="1">
      <c r="A90" s="17">
        <v>36</v>
      </c>
      <c r="B90" s="18" t="s">
        <v>604</v>
      </c>
      <c r="C90" s="18" t="s">
        <v>605</v>
      </c>
      <c r="D90" s="18" t="s">
        <v>156</v>
      </c>
      <c r="E90" s="19">
        <v>240.6</v>
      </c>
      <c r="F90" s="20"/>
      <c r="G90" s="20"/>
    </row>
    <row r="91" spans="1:7" ht="28.5" customHeight="1">
      <c r="A91" s="13"/>
      <c r="B91" s="14" t="s">
        <v>157</v>
      </c>
      <c r="C91" s="14" t="s">
        <v>1608</v>
      </c>
      <c r="D91" s="14"/>
      <c r="E91" s="15"/>
      <c r="F91" s="16"/>
      <c r="G91" s="16"/>
    </row>
    <row r="92" spans="1:7" ht="24" customHeight="1">
      <c r="A92" s="17">
        <v>37</v>
      </c>
      <c r="B92" s="18" t="s">
        <v>606</v>
      </c>
      <c r="C92" s="18" t="s">
        <v>607</v>
      </c>
      <c r="D92" s="18" t="s">
        <v>127</v>
      </c>
      <c r="E92" s="19">
        <v>767.56</v>
      </c>
      <c r="F92" s="20"/>
      <c r="G92" s="20"/>
    </row>
    <row r="93" spans="1:7" ht="13.5" customHeight="1">
      <c r="A93" s="110"/>
      <c r="B93" s="111"/>
      <c r="C93" s="111" t="s">
        <v>1635</v>
      </c>
      <c r="D93" s="111"/>
      <c r="E93" s="112">
        <v>767.56</v>
      </c>
      <c r="F93" s="206"/>
      <c r="G93" s="206"/>
    </row>
    <row r="94" spans="1:7" ht="13.5" customHeight="1">
      <c r="A94" s="25"/>
      <c r="B94" s="26"/>
      <c r="C94" s="26" t="s">
        <v>1172</v>
      </c>
      <c r="D94" s="26"/>
      <c r="E94" s="27">
        <v>767.56</v>
      </c>
      <c r="F94" s="28"/>
      <c r="G94" s="28"/>
    </row>
    <row r="95" spans="1:7" ht="24" customHeight="1">
      <c r="A95" s="17">
        <v>38</v>
      </c>
      <c r="B95" s="18" t="s">
        <v>608</v>
      </c>
      <c r="C95" s="18" t="s">
        <v>609</v>
      </c>
      <c r="D95" s="18" t="s">
        <v>127</v>
      </c>
      <c r="E95" s="19">
        <v>767.56</v>
      </c>
      <c r="F95" s="20"/>
      <c r="G95" s="20"/>
    </row>
    <row r="96" spans="1:7" ht="13.5" customHeight="1">
      <c r="A96" s="110"/>
      <c r="B96" s="111"/>
      <c r="C96" s="111" t="s">
        <v>1635</v>
      </c>
      <c r="D96" s="111"/>
      <c r="E96" s="112">
        <v>767.56</v>
      </c>
      <c r="F96" s="206"/>
      <c r="G96" s="206"/>
    </row>
    <row r="97" spans="1:7" ht="13.5" customHeight="1">
      <c r="A97" s="25"/>
      <c r="B97" s="26"/>
      <c r="C97" s="26" t="s">
        <v>1172</v>
      </c>
      <c r="D97" s="26"/>
      <c r="E97" s="27">
        <v>767.56</v>
      </c>
      <c r="F97" s="28"/>
      <c r="G97" s="28"/>
    </row>
    <row r="98" spans="1:7" ht="34.5" customHeight="1">
      <c r="A98" s="17">
        <v>39</v>
      </c>
      <c r="B98" s="18" t="s">
        <v>1610</v>
      </c>
      <c r="C98" s="18" t="s">
        <v>1611</v>
      </c>
      <c r="D98" s="18" t="s">
        <v>127</v>
      </c>
      <c r="E98" s="19">
        <v>378</v>
      </c>
      <c r="F98" s="20"/>
      <c r="G98" s="20"/>
    </row>
    <row r="99" spans="1:7" ht="13.5" customHeight="1">
      <c r="A99" s="110"/>
      <c r="B99" s="111"/>
      <c r="C99" s="111" t="s">
        <v>1630</v>
      </c>
      <c r="D99" s="111"/>
      <c r="E99" s="112">
        <v>378</v>
      </c>
      <c r="F99" s="206"/>
      <c r="G99" s="206"/>
    </row>
    <row r="100" spans="1:7" ht="30.75" customHeight="1">
      <c r="A100" s="9"/>
      <c r="B100" s="10" t="s">
        <v>548</v>
      </c>
      <c r="C100" s="10" t="s">
        <v>549</v>
      </c>
      <c r="D100" s="10"/>
      <c r="E100" s="11"/>
      <c r="F100" s="12"/>
      <c r="G100" s="12"/>
    </row>
    <row r="101" spans="1:7" ht="28.5" customHeight="1">
      <c r="A101" s="13"/>
      <c r="B101" s="14" t="s">
        <v>610</v>
      </c>
      <c r="C101" s="14" t="s">
        <v>611</v>
      </c>
      <c r="D101" s="14"/>
      <c r="E101" s="15"/>
      <c r="F101" s="16"/>
      <c r="G101" s="16"/>
    </row>
    <row r="102" spans="1:7" ht="24" customHeight="1">
      <c r="A102" s="17">
        <v>40</v>
      </c>
      <c r="B102" s="18" t="s">
        <v>612</v>
      </c>
      <c r="C102" s="18" t="s">
        <v>613</v>
      </c>
      <c r="D102" s="18" t="s">
        <v>153</v>
      </c>
      <c r="E102" s="19">
        <v>29583.64</v>
      </c>
      <c r="F102" s="20"/>
      <c r="G102" s="20"/>
    </row>
    <row r="103" spans="1:7" ht="24" customHeight="1">
      <c r="A103" s="17">
        <v>41</v>
      </c>
      <c r="B103" s="18" t="s">
        <v>619</v>
      </c>
      <c r="C103" s="18" t="s">
        <v>620</v>
      </c>
      <c r="D103" s="18" t="s">
        <v>153</v>
      </c>
      <c r="E103" s="19">
        <v>31062.82</v>
      </c>
      <c r="F103" s="20"/>
      <c r="G103" s="20"/>
    </row>
    <row r="104" spans="1:7" ht="13.5" customHeight="1">
      <c r="A104" s="110"/>
      <c r="B104" s="111"/>
      <c r="C104" s="111" t="s">
        <v>1636</v>
      </c>
      <c r="D104" s="111"/>
      <c r="E104" s="112">
        <v>31062.82</v>
      </c>
      <c r="F104" s="206"/>
      <c r="G104" s="206"/>
    </row>
    <row r="105" spans="1:7" ht="13.5" customHeight="1">
      <c r="A105" s="121"/>
      <c r="B105" s="122"/>
      <c r="C105" s="122" t="s">
        <v>1613</v>
      </c>
      <c r="D105" s="122"/>
      <c r="E105" s="123"/>
      <c r="F105" s="207"/>
      <c r="G105" s="207"/>
    </row>
    <row r="106" spans="1:7" ht="13.5" customHeight="1">
      <c r="A106" s="121"/>
      <c r="B106" s="122"/>
      <c r="C106" s="122" t="s">
        <v>1613</v>
      </c>
      <c r="D106" s="122"/>
      <c r="E106" s="123"/>
      <c r="F106" s="207"/>
      <c r="G106" s="207"/>
    </row>
    <row r="107" spans="1:7" ht="13.5" customHeight="1">
      <c r="A107" s="121"/>
      <c r="B107" s="122"/>
      <c r="C107" s="122" t="s">
        <v>1613</v>
      </c>
      <c r="D107" s="122"/>
      <c r="E107" s="123"/>
      <c r="F107" s="207"/>
      <c r="G107" s="207"/>
    </row>
    <row r="108" spans="1:7" ht="13.5" customHeight="1">
      <c r="A108" s="121"/>
      <c r="B108" s="122"/>
      <c r="C108" s="122" t="s">
        <v>1613</v>
      </c>
      <c r="D108" s="122"/>
      <c r="E108" s="123"/>
      <c r="F108" s="207"/>
      <c r="G108" s="207"/>
    </row>
    <row r="109" spans="1:7" ht="13.5" customHeight="1">
      <c r="A109" s="121"/>
      <c r="B109" s="122"/>
      <c r="C109" s="122" t="s">
        <v>1613</v>
      </c>
      <c r="D109" s="122"/>
      <c r="E109" s="123"/>
      <c r="F109" s="207"/>
      <c r="G109" s="207"/>
    </row>
    <row r="110" spans="1:7" ht="13.5" customHeight="1">
      <c r="A110" s="121"/>
      <c r="B110" s="122"/>
      <c r="C110" s="122" t="s">
        <v>1613</v>
      </c>
      <c r="D110" s="122"/>
      <c r="E110" s="123"/>
      <c r="F110" s="207"/>
      <c r="G110" s="207"/>
    </row>
    <row r="111" spans="1:7" ht="13.5" customHeight="1">
      <c r="A111" s="121"/>
      <c r="B111" s="122"/>
      <c r="C111" s="122" t="s">
        <v>1613</v>
      </c>
      <c r="D111" s="122"/>
      <c r="E111" s="123"/>
      <c r="F111" s="207"/>
      <c r="G111" s="207"/>
    </row>
    <row r="112" spans="1:7" ht="13.5" customHeight="1">
      <c r="A112" s="121"/>
      <c r="B112" s="122"/>
      <c r="C112" s="122" t="s">
        <v>1613</v>
      </c>
      <c r="D112" s="122"/>
      <c r="E112" s="123"/>
      <c r="F112" s="207"/>
      <c r="G112" s="207"/>
    </row>
    <row r="113" spans="1:7" ht="13.5" customHeight="1">
      <c r="A113" s="121"/>
      <c r="B113" s="122"/>
      <c r="C113" s="122" t="s">
        <v>1613</v>
      </c>
      <c r="D113" s="122"/>
      <c r="E113" s="123"/>
      <c r="F113" s="207"/>
      <c r="G113" s="207"/>
    </row>
    <row r="114" spans="1:7" ht="13.5" customHeight="1">
      <c r="A114" s="121"/>
      <c r="B114" s="122"/>
      <c r="C114" s="122" t="s">
        <v>1613</v>
      </c>
      <c r="D114" s="122"/>
      <c r="E114" s="123"/>
      <c r="F114" s="207"/>
      <c r="G114" s="207"/>
    </row>
    <row r="115" spans="1:7" ht="13.5" customHeight="1">
      <c r="A115" s="121"/>
      <c r="B115" s="122"/>
      <c r="C115" s="122" t="s">
        <v>1613</v>
      </c>
      <c r="D115" s="122"/>
      <c r="E115" s="123"/>
      <c r="F115" s="207"/>
      <c r="G115" s="207"/>
    </row>
    <row r="116" spans="1:7" ht="30.75" customHeight="1">
      <c r="A116" s="9"/>
      <c r="B116" s="10" t="s">
        <v>103</v>
      </c>
      <c r="C116" s="10" t="s">
        <v>104</v>
      </c>
      <c r="D116" s="10"/>
      <c r="E116" s="11"/>
      <c r="F116" s="12"/>
      <c r="G116" s="12"/>
    </row>
    <row r="117" spans="1:7" ht="34.5" customHeight="1">
      <c r="A117" s="17">
        <v>42</v>
      </c>
      <c r="B117" s="18" t="s">
        <v>1614</v>
      </c>
      <c r="C117" s="18" t="s">
        <v>1615</v>
      </c>
      <c r="D117" s="484" t="s">
        <v>2832</v>
      </c>
      <c r="E117" s="19">
        <v>1</v>
      </c>
      <c r="F117" s="20"/>
      <c r="G117" s="20"/>
    </row>
    <row r="118" spans="1:7" ht="30.75" customHeight="1">
      <c r="A118" s="29"/>
      <c r="B118" s="30"/>
      <c r="C118" s="30" t="s">
        <v>39</v>
      </c>
      <c r="D118" s="30"/>
      <c r="E118" s="31"/>
      <c r="F118" s="32"/>
      <c r="G118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horizontalDpi="0" verticalDpi="0" r:id="rId1"/>
  <headerFooter alignWithMargins="0">
    <oddFooter>&amp;C   Strana &amp;P 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119"/>
  <sheetViews>
    <sheetView showGridLines="0" workbookViewId="0">
      <pane ySplit="12" topLeftCell="A44" activePane="bottomLeft" state="frozenSplit"/>
      <selection pane="bottomLeft" activeCell="F6" sqref="F6"/>
    </sheetView>
  </sheetViews>
  <sheetFormatPr defaultColWidth="9" defaultRowHeight="12" customHeight="1"/>
  <cols>
    <col min="1" max="1" width="6.109375" style="33" customWidth="1"/>
    <col min="2" max="2" width="14" style="34" customWidth="1"/>
    <col min="3" max="3" width="41.6640625" style="34" customWidth="1"/>
    <col min="4" max="4" width="4.44140625" style="34" customWidth="1"/>
    <col min="5" max="5" width="13.109375" style="35" customWidth="1"/>
    <col min="6" max="6" width="15.5546875" style="36" customWidth="1"/>
    <col min="7" max="7" width="14" style="36" customWidth="1"/>
    <col min="8" max="256" width="9" style="1"/>
    <col min="257" max="257" width="6.109375" style="1" customWidth="1"/>
    <col min="258" max="258" width="14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4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4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4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4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4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4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4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4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4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4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4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4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4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4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4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4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4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4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4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4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4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4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4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4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4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4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4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4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4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4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4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4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4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4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4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4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4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4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4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4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4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4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4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4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4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4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4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4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4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4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4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4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4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4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4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4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4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4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4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4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4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4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1527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1637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1529</v>
      </c>
      <c r="B6" s="5"/>
      <c r="C6" s="5"/>
      <c r="D6" s="5"/>
      <c r="F6" s="7"/>
      <c r="G6" s="7"/>
    </row>
    <row r="7" spans="1:7" ht="13.5" customHeight="1">
      <c r="A7" s="107" t="s">
        <v>1530</v>
      </c>
      <c r="B7" s="5"/>
      <c r="C7" s="5"/>
      <c r="D7" s="5"/>
      <c r="F7" s="496" t="s">
        <v>1531</v>
      </c>
      <c r="G7" s="502"/>
    </row>
    <row r="8" spans="1:7" ht="13.5" customHeight="1">
      <c r="A8" s="107" t="s">
        <v>1535</v>
      </c>
      <c r="B8" s="5"/>
      <c r="C8" s="5"/>
      <c r="D8" s="5"/>
      <c r="F8" s="107" t="s">
        <v>2836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6"/>
      <c r="G14" s="16"/>
    </row>
    <row r="15" spans="1:7" ht="13.5" customHeight="1">
      <c r="A15" s="17">
        <v>1</v>
      </c>
      <c r="B15" s="18" t="s">
        <v>1579</v>
      </c>
      <c r="C15" s="18" t="s">
        <v>1580</v>
      </c>
      <c r="D15" s="18" t="s">
        <v>1581</v>
      </c>
      <c r="E15" s="19">
        <v>1</v>
      </c>
      <c r="F15" s="20"/>
      <c r="G15" s="20"/>
    </row>
    <row r="16" spans="1:7" ht="24" customHeight="1">
      <c r="A16" s="17">
        <v>2</v>
      </c>
      <c r="B16" s="18" t="s">
        <v>197</v>
      </c>
      <c r="C16" s="18" t="s">
        <v>554</v>
      </c>
      <c r="D16" s="18" t="s">
        <v>78</v>
      </c>
      <c r="E16" s="19">
        <v>48.39</v>
      </c>
      <c r="F16" s="20"/>
      <c r="G16" s="20"/>
    </row>
    <row r="17" spans="1:7" ht="13.5" customHeight="1">
      <c r="A17" s="110"/>
      <c r="B17" s="111"/>
      <c r="C17" s="111" t="s">
        <v>1617</v>
      </c>
      <c r="D17" s="111"/>
      <c r="E17" s="112">
        <v>48.39</v>
      </c>
      <c r="F17" s="206"/>
      <c r="G17" s="206"/>
    </row>
    <row r="18" spans="1:7" ht="13.5" customHeight="1">
      <c r="A18" s="21">
        <v>3</v>
      </c>
      <c r="B18" s="22" t="s">
        <v>555</v>
      </c>
      <c r="C18" s="22" t="s">
        <v>556</v>
      </c>
      <c r="D18" s="22" t="s">
        <v>84</v>
      </c>
      <c r="E18" s="23">
        <v>82.26</v>
      </c>
      <c r="F18" s="24"/>
      <c r="G18" s="24"/>
    </row>
    <row r="19" spans="1:7" ht="13.5" customHeight="1">
      <c r="A19" s="110"/>
      <c r="B19" s="111"/>
      <c r="C19" s="111" t="s">
        <v>1618</v>
      </c>
      <c r="D19" s="111"/>
      <c r="E19" s="112">
        <v>82.26</v>
      </c>
      <c r="F19" s="206"/>
      <c r="G19" s="206"/>
    </row>
    <row r="20" spans="1:7" ht="28.5" customHeight="1">
      <c r="A20" s="13"/>
      <c r="B20" s="14" t="s">
        <v>11</v>
      </c>
      <c r="C20" s="14" t="s">
        <v>123</v>
      </c>
      <c r="D20" s="14"/>
      <c r="E20" s="15"/>
      <c r="F20" s="16"/>
      <c r="G20" s="16"/>
    </row>
    <row r="21" spans="1:7" ht="24" customHeight="1">
      <c r="A21" s="17">
        <v>4</v>
      </c>
      <c r="B21" s="18" t="s">
        <v>557</v>
      </c>
      <c r="C21" s="18" t="s">
        <v>558</v>
      </c>
      <c r="D21" s="18" t="s">
        <v>78</v>
      </c>
      <c r="E21" s="19">
        <v>24.81</v>
      </c>
      <c r="F21" s="20"/>
      <c r="G21" s="20"/>
    </row>
    <row r="22" spans="1:7" ht="13.5" customHeight="1">
      <c r="A22" s="110"/>
      <c r="B22" s="111"/>
      <c r="C22" s="111" t="s">
        <v>1619</v>
      </c>
      <c r="D22" s="111"/>
      <c r="E22" s="112">
        <v>24.81</v>
      </c>
      <c r="F22" s="206"/>
      <c r="G22" s="206"/>
    </row>
    <row r="23" spans="1:7" ht="13.5" customHeight="1">
      <c r="A23" s="17">
        <v>5</v>
      </c>
      <c r="B23" s="18" t="s">
        <v>559</v>
      </c>
      <c r="C23" s="18" t="s">
        <v>560</v>
      </c>
      <c r="D23" s="18" t="s">
        <v>84</v>
      </c>
      <c r="E23" s="19">
        <v>3.1</v>
      </c>
      <c r="F23" s="20"/>
      <c r="G23" s="20"/>
    </row>
    <row r="24" spans="1:7" ht="13.5" customHeight="1">
      <c r="A24" s="110"/>
      <c r="B24" s="111"/>
      <c r="C24" s="111" t="s">
        <v>1620</v>
      </c>
      <c r="D24" s="111"/>
      <c r="E24" s="112">
        <v>3.1</v>
      </c>
      <c r="F24" s="206"/>
      <c r="G24" s="206"/>
    </row>
    <row r="25" spans="1:7" ht="24" customHeight="1">
      <c r="A25" s="17">
        <v>6</v>
      </c>
      <c r="B25" s="18" t="s">
        <v>561</v>
      </c>
      <c r="C25" s="18" t="s">
        <v>562</v>
      </c>
      <c r="D25" s="18" t="s">
        <v>127</v>
      </c>
      <c r="E25" s="19">
        <v>61.06</v>
      </c>
      <c r="F25" s="20"/>
      <c r="G25" s="20"/>
    </row>
    <row r="26" spans="1:7" ht="13.5" customHeight="1">
      <c r="A26" s="110"/>
      <c r="B26" s="111"/>
      <c r="C26" s="111" t="s">
        <v>1621</v>
      </c>
      <c r="D26" s="111"/>
      <c r="E26" s="112">
        <v>33.840000000000003</v>
      </c>
      <c r="F26" s="206"/>
      <c r="G26" s="206"/>
    </row>
    <row r="27" spans="1:7" ht="13.5" customHeight="1">
      <c r="A27" s="110"/>
      <c r="B27" s="111"/>
      <c r="C27" s="111" t="s">
        <v>1622</v>
      </c>
      <c r="D27" s="111"/>
      <c r="E27" s="112">
        <v>27.22</v>
      </c>
      <c r="F27" s="206"/>
      <c r="G27" s="206"/>
    </row>
    <row r="28" spans="1:7" ht="13.5" customHeight="1">
      <c r="A28" s="25"/>
      <c r="B28" s="26"/>
      <c r="C28" s="26" t="s">
        <v>1172</v>
      </c>
      <c r="D28" s="26"/>
      <c r="E28" s="27">
        <v>61.06</v>
      </c>
      <c r="F28" s="28"/>
      <c r="G28" s="28"/>
    </row>
    <row r="29" spans="1:7" ht="24" customHeight="1">
      <c r="A29" s="17">
        <v>7</v>
      </c>
      <c r="B29" s="18" t="s">
        <v>563</v>
      </c>
      <c r="C29" s="18" t="s">
        <v>564</v>
      </c>
      <c r="D29" s="18" t="s">
        <v>127</v>
      </c>
      <c r="E29" s="19">
        <v>61.06</v>
      </c>
      <c r="F29" s="20"/>
      <c r="G29" s="20"/>
    </row>
    <row r="30" spans="1:7" ht="13.5" customHeight="1">
      <c r="A30" s="110"/>
      <c r="B30" s="111"/>
      <c r="C30" s="111" t="s">
        <v>1621</v>
      </c>
      <c r="D30" s="111"/>
      <c r="E30" s="112">
        <v>33.840000000000003</v>
      </c>
      <c r="F30" s="206"/>
      <c r="G30" s="206"/>
    </row>
    <row r="31" spans="1:7" ht="13.5" customHeight="1">
      <c r="A31" s="110"/>
      <c r="B31" s="111"/>
      <c r="C31" s="111" t="s">
        <v>1622</v>
      </c>
      <c r="D31" s="111"/>
      <c r="E31" s="112">
        <v>27.22</v>
      </c>
      <c r="F31" s="206"/>
      <c r="G31" s="206"/>
    </row>
    <row r="32" spans="1:7" ht="13.5" customHeight="1">
      <c r="A32" s="25"/>
      <c r="B32" s="26"/>
      <c r="C32" s="26" t="s">
        <v>1172</v>
      </c>
      <c r="D32" s="26"/>
      <c r="E32" s="27">
        <v>61.06</v>
      </c>
      <c r="F32" s="28"/>
      <c r="G32" s="28"/>
    </row>
    <row r="33" spans="1:7" ht="28.5" customHeight="1">
      <c r="A33" s="13"/>
      <c r="B33" s="14" t="s">
        <v>15</v>
      </c>
      <c r="C33" s="14" t="s">
        <v>264</v>
      </c>
      <c r="D33" s="14"/>
      <c r="E33" s="15"/>
      <c r="F33" s="16"/>
      <c r="G33" s="16"/>
    </row>
    <row r="34" spans="1:7" ht="24" customHeight="1">
      <c r="A34" s="17">
        <v>8</v>
      </c>
      <c r="B34" s="18" t="s">
        <v>565</v>
      </c>
      <c r="C34" s="18" t="s">
        <v>566</v>
      </c>
      <c r="D34" s="18" t="s">
        <v>78</v>
      </c>
      <c r="E34" s="19">
        <v>3.3</v>
      </c>
      <c r="F34" s="20"/>
      <c r="G34" s="20"/>
    </row>
    <row r="35" spans="1:7" ht="13.5" customHeight="1">
      <c r="A35" s="110"/>
      <c r="B35" s="111"/>
      <c r="C35" s="111" t="s">
        <v>1623</v>
      </c>
      <c r="D35" s="111"/>
      <c r="E35" s="112">
        <v>3.3</v>
      </c>
      <c r="F35" s="206"/>
      <c r="G35" s="206"/>
    </row>
    <row r="36" spans="1:7" ht="28.5" customHeight="1">
      <c r="A36" s="13"/>
      <c r="B36" s="14" t="s">
        <v>73</v>
      </c>
      <c r="C36" s="14" t="s">
        <v>74</v>
      </c>
      <c r="D36" s="14"/>
      <c r="E36" s="15"/>
      <c r="F36" s="16"/>
      <c r="G36" s="16"/>
    </row>
    <row r="37" spans="1:7" ht="24" customHeight="1">
      <c r="A37" s="17">
        <v>9</v>
      </c>
      <c r="B37" s="18" t="s">
        <v>567</v>
      </c>
      <c r="C37" s="18" t="s">
        <v>568</v>
      </c>
      <c r="D37" s="18" t="s">
        <v>127</v>
      </c>
      <c r="E37" s="19">
        <v>336</v>
      </c>
      <c r="F37" s="20"/>
      <c r="G37" s="20"/>
    </row>
    <row r="38" spans="1:7" ht="13.5" customHeight="1">
      <c r="A38" s="110"/>
      <c r="B38" s="111"/>
      <c r="C38" s="111" t="s">
        <v>1592</v>
      </c>
      <c r="D38" s="111"/>
      <c r="E38" s="112">
        <v>336</v>
      </c>
      <c r="F38" s="206"/>
      <c r="G38" s="206"/>
    </row>
    <row r="39" spans="1:7" ht="13.5" customHeight="1">
      <c r="A39" s="17">
        <v>10</v>
      </c>
      <c r="B39" s="18" t="s">
        <v>311</v>
      </c>
      <c r="C39" s="18" t="s">
        <v>312</v>
      </c>
      <c r="D39" s="18" t="s">
        <v>127</v>
      </c>
      <c r="E39" s="19">
        <v>310.8</v>
      </c>
      <c r="F39" s="20"/>
      <c r="G39" s="20"/>
    </row>
    <row r="40" spans="1:7" ht="28.5" customHeight="1">
      <c r="A40" s="13"/>
      <c r="B40" s="14" t="s">
        <v>136</v>
      </c>
      <c r="C40" s="14" t="s">
        <v>137</v>
      </c>
      <c r="D40" s="14"/>
      <c r="E40" s="15"/>
      <c r="F40" s="16"/>
      <c r="G40" s="16"/>
    </row>
    <row r="41" spans="1:7" ht="24" customHeight="1">
      <c r="A41" s="17">
        <v>11</v>
      </c>
      <c r="B41" s="18" t="s">
        <v>321</v>
      </c>
      <c r="C41" s="18" t="s">
        <v>569</v>
      </c>
      <c r="D41" s="18" t="s">
        <v>84</v>
      </c>
      <c r="E41" s="19">
        <v>155.34</v>
      </c>
      <c r="F41" s="20"/>
      <c r="G41" s="20"/>
    </row>
    <row r="42" spans="1:7" ht="30.75" customHeight="1">
      <c r="A42" s="9"/>
      <c r="B42" s="10" t="s">
        <v>93</v>
      </c>
      <c r="C42" s="10" t="s">
        <v>94</v>
      </c>
      <c r="D42" s="10"/>
      <c r="E42" s="11"/>
      <c r="F42" s="12"/>
      <c r="G42" s="12"/>
    </row>
    <row r="43" spans="1:7" ht="28.5" customHeight="1">
      <c r="A43" s="13"/>
      <c r="B43" s="14" t="s">
        <v>351</v>
      </c>
      <c r="C43" s="14" t="s">
        <v>352</v>
      </c>
      <c r="D43" s="14"/>
      <c r="E43" s="15"/>
      <c r="F43" s="16"/>
      <c r="G43" s="16"/>
    </row>
    <row r="44" spans="1:7" ht="34.5" customHeight="1">
      <c r="A44" s="17">
        <v>12</v>
      </c>
      <c r="B44" s="18" t="s">
        <v>363</v>
      </c>
      <c r="C44" s="18" t="s">
        <v>570</v>
      </c>
      <c r="D44" s="18" t="s">
        <v>127</v>
      </c>
      <c r="E44" s="19">
        <v>14.82</v>
      </c>
      <c r="F44" s="20"/>
      <c r="G44" s="20"/>
    </row>
    <row r="45" spans="1:7" ht="13.5" customHeight="1">
      <c r="A45" s="110"/>
      <c r="B45" s="111"/>
      <c r="C45" s="111" t="s">
        <v>1593</v>
      </c>
      <c r="D45" s="111"/>
      <c r="E45" s="112">
        <v>14.82</v>
      </c>
      <c r="F45" s="206"/>
      <c r="G45" s="206"/>
    </row>
    <row r="46" spans="1:7" ht="34.5" customHeight="1">
      <c r="A46" s="21">
        <v>13</v>
      </c>
      <c r="B46" s="22" t="s">
        <v>365</v>
      </c>
      <c r="C46" s="22" t="s">
        <v>571</v>
      </c>
      <c r="D46" s="22" t="s">
        <v>127</v>
      </c>
      <c r="E46" s="23">
        <v>16.3</v>
      </c>
      <c r="F46" s="24"/>
      <c r="G46" s="24"/>
    </row>
    <row r="47" spans="1:7" ht="13.5" customHeight="1">
      <c r="A47" s="212"/>
      <c r="B47" s="213"/>
      <c r="C47" s="213" t="s">
        <v>1594</v>
      </c>
      <c r="D47" s="213"/>
      <c r="E47" s="214"/>
      <c r="F47" s="215"/>
      <c r="G47" s="215"/>
    </row>
    <row r="48" spans="1:7" ht="13.5" customHeight="1">
      <c r="A48" s="110"/>
      <c r="B48" s="111"/>
      <c r="C48" s="111" t="s">
        <v>1595</v>
      </c>
      <c r="D48" s="111"/>
      <c r="E48" s="112">
        <v>16.3</v>
      </c>
      <c r="F48" s="206"/>
      <c r="G48" s="206"/>
    </row>
    <row r="49" spans="1:7" ht="24" customHeight="1">
      <c r="A49" s="17">
        <v>14</v>
      </c>
      <c r="B49" s="18" t="s">
        <v>367</v>
      </c>
      <c r="C49" s="18" t="s">
        <v>368</v>
      </c>
      <c r="D49" s="18" t="s">
        <v>127</v>
      </c>
      <c r="E49" s="19">
        <v>310.8</v>
      </c>
      <c r="F49" s="20"/>
      <c r="G49" s="20"/>
    </row>
    <row r="50" spans="1:7" ht="13.5" customHeight="1">
      <c r="A50" s="110"/>
      <c r="B50" s="111"/>
      <c r="C50" s="111" t="s">
        <v>1596</v>
      </c>
      <c r="D50" s="111"/>
      <c r="E50" s="112">
        <v>310.8</v>
      </c>
      <c r="F50" s="206"/>
      <c r="G50" s="206"/>
    </row>
    <row r="51" spans="1:7" ht="34.5" customHeight="1">
      <c r="A51" s="21">
        <v>15</v>
      </c>
      <c r="B51" s="22" t="s">
        <v>369</v>
      </c>
      <c r="C51" s="493" t="s">
        <v>2842</v>
      </c>
      <c r="D51" s="22" t="s">
        <v>127</v>
      </c>
      <c r="E51" s="23">
        <v>341.88</v>
      </c>
      <c r="F51" s="24"/>
      <c r="G51" s="24"/>
    </row>
    <row r="52" spans="1:7" ht="13.5" customHeight="1">
      <c r="A52" s="110"/>
      <c r="B52" s="111"/>
      <c r="C52" s="111" t="s">
        <v>1597</v>
      </c>
      <c r="D52" s="111"/>
      <c r="E52" s="112">
        <v>341.88</v>
      </c>
      <c r="F52" s="206"/>
      <c r="G52" s="206"/>
    </row>
    <row r="53" spans="1:7" ht="13.5" customHeight="1">
      <c r="A53" s="17">
        <v>16</v>
      </c>
      <c r="B53" s="18" t="s">
        <v>375</v>
      </c>
      <c r="C53" s="18" t="s">
        <v>376</v>
      </c>
      <c r="D53" s="18" t="s">
        <v>102</v>
      </c>
      <c r="E53" s="19">
        <v>2</v>
      </c>
      <c r="F53" s="20"/>
      <c r="G53" s="20"/>
    </row>
    <row r="54" spans="1:7" ht="34.5" customHeight="1">
      <c r="A54" s="21">
        <v>17</v>
      </c>
      <c r="B54" s="22" t="s">
        <v>377</v>
      </c>
      <c r="C54" s="22" t="s">
        <v>572</v>
      </c>
      <c r="D54" s="22" t="s">
        <v>102</v>
      </c>
      <c r="E54" s="23">
        <v>2</v>
      </c>
      <c r="F54" s="24"/>
      <c r="G54" s="24"/>
    </row>
    <row r="55" spans="1:7" ht="13.5" customHeight="1">
      <c r="A55" s="212"/>
      <c r="B55" s="213"/>
      <c r="C55" s="213" t="s">
        <v>1598</v>
      </c>
      <c r="D55" s="213"/>
      <c r="E55" s="214"/>
      <c r="F55" s="215"/>
      <c r="G55" s="215"/>
    </row>
    <row r="56" spans="1:7" ht="24" customHeight="1">
      <c r="A56" s="17">
        <v>18</v>
      </c>
      <c r="B56" s="18" t="s">
        <v>383</v>
      </c>
      <c r="C56" s="18" t="s">
        <v>384</v>
      </c>
      <c r="D56" s="18" t="s">
        <v>102</v>
      </c>
      <c r="E56" s="19">
        <v>2</v>
      </c>
      <c r="F56" s="20"/>
      <c r="G56" s="20"/>
    </row>
    <row r="57" spans="1:7" ht="34.5" customHeight="1">
      <c r="A57" s="17">
        <v>19</v>
      </c>
      <c r="B57" s="18" t="s">
        <v>573</v>
      </c>
      <c r="C57" s="18" t="s">
        <v>574</v>
      </c>
      <c r="D57" s="18" t="s">
        <v>99</v>
      </c>
      <c r="E57" s="19">
        <v>102.25</v>
      </c>
      <c r="F57" s="20"/>
      <c r="G57" s="20"/>
    </row>
    <row r="58" spans="1:7" ht="13.5" customHeight="1">
      <c r="A58" s="17">
        <v>20</v>
      </c>
      <c r="B58" s="18" t="s">
        <v>576</v>
      </c>
      <c r="C58" s="18" t="s">
        <v>577</v>
      </c>
      <c r="D58" s="18" t="s">
        <v>127</v>
      </c>
      <c r="E58" s="19">
        <v>325.62</v>
      </c>
      <c r="F58" s="20"/>
      <c r="G58" s="20"/>
    </row>
    <row r="59" spans="1:7" ht="13.5" customHeight="1">
      <c r="A59" s="110"/>
      <c r="B59" s="111"/>
      <c r="C59" s="111" t="s">
        <v>1596</v>
      </c>
      <c r="D59" s="111"/>
      <c r="E59" s="112">
        <v>310.8</v>
      </c>
      <c r="F59" s="206"/>
      <c r="G59" s="206"/>
    </row>
    <row r="60" spans="1:7" ht="13.5" customHeight="1">
      <c r="A60" s="110"/>
      <c r="B60" s="111"/>
      <c r="C60" s="111" t="s">
        <v>1593</v>
      </c>
      <c r="D60" s="111"/>
      <c r="E60" s="112">
        <v>14.82</v>
      </c>
      <c r="F60" s="206"/>
      <c r="G60" s="206"/>
    </row>
    <row r="61" spans="1:7" ht="13.5" customHeight="1">
      <c r="A61" s="25"/>
      <c r="B61" s="26"/>
      <c r="C61" s="26" t="s">
        <v>1172</v>
      </c>
      <c r="D61" s="26"/>
      <c r="E61" s="27">
        <v>325.62</v>
      </c>
      <c r="F61" s="28"/>
      <c r="G61" s="28"/>
    </row>
    <row r="62" spans="1:7" ht="13.5" customHeight="1">
      <c r="A62" s="21">
        <v>21</v>
      </c>
      <c r="B62" s="22" t="s">
        <v>403</v>
      </c>
      <c r="C62" s="22" t="s">
        <v>575</v>
      </c>
      <c r="D62" s="22" t="s">
        <v>127</v>
      </c>
      <c r="E62" s="23">
        <v>358.18</v>
      </c>
      <c r="F62" s="24"/>
      <c r="G62" s="24"/>
    </row>
    <row r="63" spans="1:7" ht="13.5" customHeight="1">
      <c r="A63" s="110"/>
      <c r="B63" s="111"/>
      <c r="C63" s="111" t="s">
        <v>1599</v>
      </c>
      <c r="D63" s="111"/>
      <c r="E63" s="112">
        <v>358.18</v>
      </c>
      <c r="F63" s="206"/>
      <c r="G63" s="206"/>
    </row>
    <row r="64" spans="1:7" ht="24" customHeight="1">
      <c r="A64" s="17">
        <v>22</v>
      </c>
      <c r="B64" s="18" t="s">
        <v>424</v>
      </c>
      <c r="C64" s="18" t="s">
        <v>425</v>
      </c>
      <c r="D64" s="18" t="s">
        <v>156</v>
      </c>
      <c r="E64" s="19">
        <v>80.81</v>
      </c>
      <c r="F64" s="20"/>
      <c r="G64" s="20"/>
    </row>
    <row r="65" spans="1:7" ht="28.5" customHeight="1">
      <c r="A65" s="13"/>
      <c r="B65" s="14" t="s">
        <v>446</v>
      </c>
      <c r="C65" s="14" t="s">
        <v>447</v>
      </c>
      <c r="D65" s="14"/>
      <c r="E65" s="15"/>
      <c r="F65" s="16"/>
      <c r="G65" s="16"/>
    </row>
    <row r="66" spans="1:7" ht="24" customHeight="1">
      <c r="A66" s="17">
        <v>23</v>
      </c>
      <c r="B66" s="18" t="s">
        <v>578</v>
      </c>
      <c r="C66" s="18" t="s">
        <v>579</v>
      </c>
      <c r="D66" s="18" t="s">
        <v>127</v>
      </c>
      <c r="E66" s="19">
        <v>310.8</v>
      </c>
      <c r="F66" s="20"/>
      <c r="G66" s="20"/>
    </row>
    <row r="67" spans="1:7" ht="13.5" customHeight="1">
      <c r="A67" s="110"/>
      <c r="B67" s="111"/>
      <c r="C67" s="111" t="s">
        <v>1596</v>
      </c>
      <c r="D67" s="111"/>
      <c r="E67" s="112">
        <v>310.8</v>
      </c>
      <c r="F67" s="206"/>
      <c r="G67" s="206"/>
    </row>
    <row r="68" spans="1:7" ht="24" customHeight="1">
      <c r="A68" s="17">
        <v>24</v>
      </c>
      <c r="B68" s="18" t="s">
        <v>580</v>
      </c>
      <c r="C68" s="18" t="s">
        <v>581</v>
      </c>
      <c r="D68" s="18" t="s">
        <v>78</v>
      </c>
      <c r="E68" s="19">
        <v>6</v>
      </c>
      <c r="F68" s="20"/>
      <c r="G68" s="20"/>
    </row>
    <row r="69" spans="1:7" ht="24" customHeight="1">
      <c r="A69" s="17">
        <v>25</v>
      </c>
      <c r="B69" s="18" t="s">
        <v>460</v>
      </c>
      <c r="C69" s="18" t="s">
        <v>461</v>
      </c>
      <c r="D69" s="18" t="s">
        <v>156</v>
      </c>
      <c r="E69" s="19">
        <v>44.67</v>
      </c>
      <c r="F69" s="20"/>
      <c r="G69" s="20"/>
    </row>
    <row r="70" spans="1:7" ht="28.5" customHeight="1">
      <c r="A70" s="13"/>
      <c r="B70" s="14" t="s">
        <v>582</v>
      </c>
      <c r="C70" s="14" t="s">
        <v>583</v>
      </c>
      <c r="D70" s="14"/>
      <c r="E70" s="15"/>
      <c r="F70" s="16"/>
      <c r="G70" s="16"/>
    </row>
    <row r="71" spans="1:7" ht="24" customHeight="1">
      <c r="A71" s="17">
        <v>26</v>
      </c>
      <c r="B71" s="18" t="s">
        <v>584</v>
      </c>
      <c r="C71" s="18" t="s">
        <v>585</v>
      </c>
      <c r="D71" s="18" t="s">
        <v>99</v>
      </c>
      <c r="E71" s="19">
        <v>98</v>
      </c>
      <c r="F71" s="20"/>
      <c r="G71" s="20"/>
    </row>
    <row r="72" spans="1:7" ht="24" customHeight="1">
      <c r="A72" s="17">
        <v>27</v>
      </c>
      <c r="B72" s="18" t="s">
        <v>586</v>
      </c>
      <c r="C72" s="18" t="s">
        <v>587</v>
      </c>
      <c r="D72" s="18" t="s">
        <v>99</v>
      </c>
      <c r="E72" s="19">
        <v>98</v>
      </c>
      <c r="F72" s="20"/>
      <c r="G72" s="20"/>
    </row>
    <row r="73" spans="1:7" ht="13.5" customHeight="1">
      <c r="A73" s="17">
        <v>28</v>
      </c>
      <c r="B73" s="18" t="s">
        <v>588</v>
      </c>
      <c r="C73" s="18" t="s">
        <v>589</v>
      </c>
      <c r="D73" s="18" t="s">
        <v>99</v>
      </c>
      <c r="E73" s="19">
        <v>39</v>
      </c>
      <c r="F73" s="20"/>
      <c r="G73" s="20"/>
    </row>
    <row r="74" spans="1:7" ht="13.5" customHeight="1">
      <c r="A74" s="110"/>
      <c r="B74" s="111"/>
      <c r="C74" s="111" t="s">
        <v>1600</v>
      </c>
      <c r="D74" s="111"/>
      <c r="E74" s="112">
        <v>39</v>
      </c>
      <c r="F74" s="206"/>
      <c r="G74" s="206"/>
    </row>
    <row r="75" spans="1:7" ht="28.5" customHeight="1">
      <c r="A75" s="13"/>
      <c r="B75" s="14" t="s">
        <v>141</v>
      </c>
      <c r="C75" s="14" t="s">
        <v>142</v>
      </c>
      <c r="D75" s="14"/>
      <c r="E75" s="15"/>
      <c r="F75" s="16"/>
      <c r="G75" s="16"/>
    </row>
    <row r="76" spans="1:7" ht="24" customHeight="1">
      <c r="A76" s="17">
        <v>29</v>
      </c>
      <c r="B76" s="18" t="s">
        <v>590</v>
      </c>
      <c r="C76" s="18" t="s">
        <v>591</v>
      </c>
      <c r="D76" s="18" t="s">
        <v>127</v>
      </c>
      <c r="E76" s="19">
        <v>11.52</v>
      </c>
      <c r="F76" s="20"/>
      <c r="G76" s="20"/>
    </row>
    <row r="77" spans="1:7" ht="13.5" customHeight="1">
      <c r="A77" s="110"/>
      <c r="B77" s="111"/>
      <c r="C77" s="111" t="s">
        <v>1602</v>
      </c>
      <c r="D77" s="111"/>
      <c r="E77" s="112">
        <v>11.52</v>
      </c>
      <c r="F77" s="206"/>
      <c r="G77" s="206"/>
    </row>
    <row r="78" spans="1:7" ht="24" customHeight="1">
      <c r="A78" s="21">
        <v>30</v>
      </c>
      <c r="B78" s="22" t="s">
        <v>592</v>
      </c>
      <c r="C78" s="22" t="s">
        <v>593</v>
      </c>
      <c r="D78" s="22" t="s">
        <v>99</v>
      </c>
      <c r="E78" s="23">
        <v>63.36</v>
      </c>
      <c r="F78" s="24"/>
      <c r="G78" s="24"/>
    </row>
    <row r="79" spans="1:7" ht="13.5" customHeight="1">
      <c r="A79" s="212"/>
      <c r="B79" s="213"/>
      <c r="C79" s="213" t="s">
        <v>1603</v>
      </c>
      <c r="D79" s="213"/>
      <c r="E79" s="214"/>
      <c r="F79" s="215"/>
      <c r="G79" s="215"/>
    </row>
    <row r="80" spans="1:7" ht="13.5" customHeight="1">
      <c r="A80" s="110"/>
      <c r="B80" s="111"/>
      <c r="C80" s="111" t="s">
        <v>1604</v>
      </c>
      <c r="D80" s="111"/>
      <c r="E80" s="112">
        <v>63.36</v>
      </c>
      <c r="F80" s="206"/>
      <c r="G80" s="206"/>
    </row>
    <row r="81" spans="1:7" ht="24" customHeight="1">
      <c r="A81" s="17">
        <v>31</v>
      </c>
      <c r="B81" s="18" t="s">
        <v>594</v>
      </c>
      <c r="C81" s="18" t="s">
        <v>595</v>
      </c>
      <c r="D81" s="18" t="s">
        <v>127</v>
      </c>
      <c r="E81" s="19">
        <v>310.8</v>
      </c>
      <c r="F81" s="20"/>
      <c r="G81" s="20"/>
    </row>
    <row r="82" spans="1:7" ht="13.5" customHeight="1">
      <c r="A82" s="110"/>
      <c r="B82" s="111"/>
      <c r="C82" s="111" t="s">
        <v>1596</v>
      </c>
      <c r="D82" s="111"/>
      <c r="E82" s="112">
        <v>310.8</v>
      </c>
      <c r="F82" s="206"/>
      <c r="G82" s="206"/>
    </row>
    <row r="83" spans="1:7" ht="24" customHeight="1">
      <c r="A83" s="21">
        <v>32</v>
      </c>
      <c r="B83" s="22" t="s">
        <v>596</v>
      </c>
      <c r="C83" s="22" t="s">
        <v>597</v>
      </c>
      <c r="D83" s="22" t="s">
        <v>127</v>
      </c>
      <c r="E83" s="23">
        <v>323.23</v>
      </c>
      <c r="F83" s="24"/>
      <c r="G83" s="24"/>
    </row>
    <row r="84" spans="1:7" ht="13.5" customHeight="1">
      <c r="A84" s="110"/>
      <c r="B84" s="111"/>
      <c r="C84" s="111" t="s">
        <v>1605</v>
      </c>
      <c r="D84" s="111"/>
      <c r="E84" s="112">
        <v>310.8</v>
      </c>
      <c r="F84" s="206"/>
      <c r="G84" s="206"/>
    </row>
    <row r="85" spans="1:7" ht="13.5" customHeight="1">
      <c r="A85" s="17">
        <v>33</v>
      </c>
      <c r="B85" s="18" t="s">
        <v>598</v>
      </c>
      <c r="C85" s="18" t="s">
        <v>599</v>
      </c>
      <c r="D85" s="18" t="s">
        <v>99</v>
      </c>
      <c r="E85" s="19">
        <v>518</v>
      </c>
      <c r="F85" s="20"/>
      <c r="G85" s="20"/>
    </row>
    <row r="86" spans="1:7" ht="13.5" customHeight="1">
      <c r="A86" s="110"/>
      <c r="B86" s="111"/>
      <c r="C86" s="111" t="s">
        <v>1606</v>
      </c>
      <c r="D86" s="111"/>
      <c r="E86" s="112">
        <v>518</v>
      </c>
      <c r="F86" s="206"/>
      <c r="G86" s="206"/>
    </row>
    <row r="87" spans="1:7" ht="24" customHeight="1">
      <c r="A87" s="21">
        <v>34</v>
      </c>
      <c r="B87" s="22" t="s">
        <v>600</v>
      </c>
      <c r="C87" s="22" t="s">
        <v>601</v>
      </c>
      <c r="D87" s="22" t="s">
        <v>78</v>
      </c>
      <c r="E87" s="23">
        <v>1.36</v>
      </c>
      <c r="F87" s="24"/>
      <c r="G87" s="24"/>
    </row>
    <row r="88" spans="1:7" ht="13.5" customHeight="1">
      <c r="A88" s="110"/>
      <c r="B88" s="111"/>
      <c r="C88" s="111" t="s">
        <v>1607</v>
      </c>
      <c r="D88" s="111"/>
      <c r="E88" s="112">
        <v>1.36</v>
      </c>
      <c r="F88" s="206"/>
      <c r="G88" s="206"/>
    </row>
    <row r="89" spans="1:7" ht="24" customHeight="1">
      <c r="A89" s="17">
        <v>35</v>
      </c>
      <c r="B89" s="18" t="s">
        <v>602</v>
      </c>
      <c r="C89" s="18" t="s">
        <v>603</v>
      </c>
      <c r="D89" s="18" t="s">
        <v>127</v>
      </c>
      <c r="E89" s="19">
        <v>322.32</v>
      </c>
      <c r="F89" s="20"/>
      <c r="G89" s="20"/>
    </row>
    <row r="90" spans="1:7" ht="13.5" customHeight="1">
      <c r="A90" s="110"/>
      <c r="B90" s="111"/>
      <c r="C90" s="111" t="s">
        <v>1601</v>
      </c>
      <c r="D90" s="111"/>
      <c r="E90" s="112">
        <v>322.32</v>
      </c>
      <c r="F90" s="206"/>
      <c r="G90" s="206"/>
    </row>
    <row r="91" spans="1:7" ht="24" customHeight="1">
      <c r="A91" s="17">
        <v>36</v>
      </c>
      <c r="B91" s="18" t="s">
        <v>604</v>
      </c>
      <c r="C91" s="18" t="s">
        <v>605</v>
      </c>
      <c r="D91" s="18" t="s">
        <v>156</v>
      </c>
      <c r="E91" s="19">
        <v>199.33</v>
      </c>
      <c r="F91" s="20"/>
      <c r="G91" s="20"/>
    </row>
    <row r="92" spans="1:7" ht="28.5" customHeight="1">
      <c r="A92" s="13"/>
      <c r="B92" s="14" t="s">
        <v>157</v>
      </c>
      <c r="C92" s="14" t="s">
        <v>1608</v>
      </c>
      <c r="D92" s="14"/>
      <c r="E92" s="15"/>
      <c r="F92" s="16"/>
      <c r="G92" s="16"/>
    </row>
    <row r="93" spans="1:7" ht="24" customHeight="1">
      <c r="A93" s="17">
        <v>37</v>
      </c>
      <c r="B93" s="18" t="s">
        <v>606</v>
      </c>
      <c r="C93" s="18" t="s">
        <v>607</v>
      </c>
      <c r="D93" s="18" t="s">
        <v>127</v>
      </c>
      <c r="E93" s="19">
        <v>658.39</v>
      </c>
      <c r="F93" s="20"/>
      <c r="G93" s="20"/>
    </row>
    <row r="94" spans="1:7" ht="13.5" customHeight="1">
      <c r="A94" s="110"/>
      <c r="B94" s="111"/>
      <c r="C94" s="111" t="s">
        <v>1609</v>
      </c>
      <c r="D94" s="111"/>
      <c r="E94" s="112">
        <v>658.39</v>
      </c>
      <c r="F94" s="206"/>
      <c r="G94" s="206"/>
    </row>
    <row r="95" spans="1:7" ht="13.5" customHeight="1">
      <c r="A95" s="25"/>
      <c r="B95" s="26"/>
      <c r="C95" s="26" t="s">
        <v>1172</v>
      </c>
      <c r="D95" s="26"/>
      <c r="E95" s="27">
        <v>658.39</v>
      </c>
      <c r="F95" s="28"/>
      <c r="G95" s="28"/>
    </row>
    <row r="96" spans="1:7" ht="24" customHeight="1">
      <c r="A96" s="17">
        <v>38</v>
      </c>
      <c r="B96" s="18" t="s">
        <v>608</v>
      </c>
      <c r="C96" s="18" t="s">
        <v>609</v>
      </c>
      <c r="D96" s="18" t="s">
        <v>127</v>
      </c>
      <c r="E96" s="19">
        <v>658.39</v>
      </c>
      <c r="F96" s="20"/>
      <c r="G96" s="20"/>
    </row>
    <row r="97" spans="1:7" ht="13.5" customHeight="1">
      <c r="A97" s="110"/>
      <c r="B97" s="111"/>
      <c r="C97" s="111" t="s">
        <v>1609</v>
      </c>
      <c r="D97" s="111"/>
      <c r="E97" s="112">
        <v>658.39</v>
      </c>
      <c r="F97" s="206"/>
      <c r="G97" s="206"/>
    </row>
    <row r="98" spans="1:7" ht="13.5" customHeight="1">
      <c r="A98" s="25"/>
      <c r="B98" s="26"/>
      <c r="C98" s="26" t="s">
        <v>1172</v>
      </c>
      <c r="D98" s="26"/>
      <c r="E98" s="27">
        <v>658.39</v>
      </c>
      <c r="F98" s="28"/>
      <c r="G98" s="28"/>
    </row>
    <row r="99" spans="1:7" ht="34.5" customHeight="1">
      <c r="A99" s="17">
        <v>39</v>
      </c>
      <c r="B99" s="18" t="s">
        <v>1610</v>
      </c>
      <c r="C99" s="18" t="s">
        <v>1611</v>
      </c>
      <c r="D99" s="18" t="s">
        <v>127</v>
      </c>
      <c r="E99" s="19">
        <v>310.8</v>
      </c>
      <c r="F99" s="20"/>
      <c r="G99" s="20"/>
    </row>
    <row r="100" spans="1:7" ht="13.5" customHeight="1">
      <c r="A100" s="110"/>
      <c r="B100" s="111"/>
      <c r="C100" s="111" t="s">
        <v>1596</v>
      </c>
      <c r="D100" s="111"/>
      <c r="E100" s="112">
        <v>310.8</v>
      </c>
      <c r="F100" s="206"/>
      <c r="G100" s="206"/>
    </row>
    <row r="101" spans="1:7" ht="30.75" customHeight="1">
      <c r="A101" s="9"/>
      <c r="B101" s="10" t="s">
        <v>548</v>
      </c>
      <c r="C101" s="10" t="s">
        <v>549</v>
      </c>
      <c r="D101" s="10"/>
      <c r="E101" s="11"/>
      <c r="F101" s="12"/>
      <c r="G101" s="12"/>
    </row>
    <row r="102" spans="1:7" ht="28.5" customHeight="1">
      <c r="A102" s="13"/>
      <c r="B102" s="14" t="s">
        <v>610</v>
      </c>
      <c r="C102" s="14" t="s">
        <v>611</v>
      </c>
      <c r="D102" s="14"/>
      <c r="E102" s="15"/>
      <c r="F102" s="16"/>
      <c r="G102" s="16"/>
    </row>
    <row r="103" spans="1:7" ht="24" customHeight="1">
      <c r="A103" s="17">
        <v>40</v>
      </c>
      <c r="B103" s="18" t="s">
        <v>612</v>
      </c>
      <c r="C103" s="18" t="s">
        <v>613</v>
      </c>
      <c r="D103" s="18" t="s">
        <v>153</v>
      </c>
      <c r="E103" s="19">
        <v>26670.92</v>
      </c>
      <c r="F103" s="20"/>
      <c r="G103" s="20"/>
    </row>
    <row r="104" spans="1:7" ht="24" customHeight="1">
      <c r="A104" s="17">
        <v>41</v>
      </c>
      <c r="B104" s="18" t="s">
        <v>614</v>
      </c>
      <c r="C104" s="18" t="s">
        <v>615</v>
      </c>
      <c r="D104" s="18" t="s">
        <v>153</v>
      </c>
      <c r="E104" s="19">
        <v>28004.47</v>
      </c>
      <c r="F104" s="20"/>
      <c r="G104" s="20"/>
    </row>
    <row r="105" spans="1:7" ht="13.5" customHeight="1">
      <c r="A105" s="110"/>
      <c r="B105" s="111"/>
      <c r="C105" s="111" t="s">
        <v>1612</v>
      </c>
      <c r="D105" s="111"/>
      <c r="E105" s="112">
        <v>28004.47</v>
      </c>
      <c r="F105" s="206"/>
      <c r="G105" s="206"/>
    </row>
    <row r="106" spans="1:7" ht="13.5" customHeight="1">
      <c r="A106" s="121"/>
      <c r="B106" s="122"/>
      <c r="C106" s="122" t="s">
        <v>1613</v>
      </c>
      <c r="D106" s="122"/>
      <c r="E106" s="123"/>
      <c r="F106" s="207"/>
      <c r="G106" s="207"/>
    </row>
    <row r="107" spans="1:7" ht="13.5" customHeight="1">
      <c r="A107" s="121"/>
      <c r="B107" s="122"/>
      <c r="C107" s="122" t="s">
        <v>1613</v>
      </c>
      <c r="D107" s="122"/>
      <c r="E107" s="123"/>
      <c r="F107" s="207"/>
      <c r="G107" s="207"/>
    </row>
    <row r="108" spans="1:7" ht="13.5" customHeight="1">
      <c r="A108" s="121"/>
      <c r="B108" s="122"/>
      <c r="C108" s="122" t="s">
        <v>1613</v>
      </c>
      <c r="D108" s="122"/>
      <c r="E108" s="123"/>
      <c r="F108" s="207"/>
      <c r="G108" s="207"/>
    </row>
    <row r="109" spans="1:7" ht="13.5" customHeight="1">
      <c r="A109" s="121"/>
      <c r="B109" s="122"/>
      <c r="C109" s="122" t="s">
        <v>1613</v>
      </c>
      <c r="D109" s="122"/>
      <c r="E109" s="123"/>
      <c r="F109" s="207"/>
      <c r="G109" s="207"/>
    </row>
    <row r="110" spans="1:7" ht="13.5" customHeight="1">
      <c r="A110" s="121"/>
      <c r="B110" s="122"/>
      <c r="C110" s="122" t="s">
        <v>1613</v>
      </c>
      <c r="D110" s="122"/>
      <c r="E110" s="123"/>
      <c r="F110" s="207"/>
      <c r="G110" s="207"/>
    </row>
    <row r="111" spans="1:7" ht="13.5" customHeight="1">
      <c r="A111" s="121"/>
      <c r="B111" s="122"/>
      <c r="C111" s="122" t="s">
        <v>1613</v>
      </c>
      <c r="D111" s="122"/>
      <c r="E111" s="123"/>
      <c r="F111" s="207"/>
      <c r="G111" s="207"/>
    </row>
    <row r="112" spans="1:7" ht="13.5" customHeight="1">
      <c r="A112" s="121"/>
      <c r="B112" s="122"/>
      <c r="C112" s="122" t="s">
        <v>1613</v>
      </c>
      <c r="D112" s="122"/>
      <c r="E112" s="123"/>
      <c r="F112" s="207"/>
      <c r="G112" s="207"/>
    </row>
    <row r="113" spans="1:7" ht="13.5" customHeight="1">
      <c r="A113" s="121"/>
      <c r="B113" s="122"/>
      <c r="C113" s="122" t="s">
        <v>1613</v>
      </c>
      <c r="D113" s="122"/>
      <c r="E113" s="123"/>
      <c r="F113" s="207"/>
      <c r="G113" s="207"/>
    </row>
    <row r="114" spans="1:7" ht="13.5" customHeight="1">
      <c r="A114" s="121"/>
      <c r="B114" s="122"/>
      <c r="C114" s="122" t="s">
        <v>1613</v>
      </c>
      <c r="D114" s="122"/>
      <c r="E114" s="123"/>
      <c r="F114" s="207"/>
      <c r="G114" s="207"/>
    </row>
    <row r="115" spans="1:7" ht="13.5" customHeight="1">
      <c r="A115" s="121"/>
      <c r="B115" s="122"/>
      <c r="C115" s="122" t="s">
        <v>1613</v>
      </c>
      <c r="D115" s="122"/>
      <c r="E115" s="123"/>
      <c r="F115" s="207"/>
      <c r="G115" s="207"/>
    </row>
    <row r="116" spans="1:7" ht="13.5" customHeight="1">
      <c r="A116" s="121"/>
      <c r="B116" s="122"/>
      <c r="C116" s="122" t="s">
        <v>1613</v>
      </c>
      <c r="D116" s="122"/>
      <c r="E116" s="123"/>
      <c r="F116" s="207"/>
      <c r="G116" s="207"/>
    </row>
    <row r="117" spans="1:7" ht="30.75" customHeight="1">
      <c r="A117" s="9"/>
      <c r="B117" s="10" t="s">
        <v>103</v>
      </c>
      <c r="C117" s="10" t="s">
        <v>104</v>
      </c>
      <c r="D117" s="10"/>
      <c r="E117" s="11"/>
      <c r="F117" s="12"/>
      <c r="G117" s="12"/>
    </row>
    <row r="118" spans="1:7" ht="34.5" customHeight="1">
      <c r="A118" s="17">
        <v>42</v>
      </c>
      <c r="B118" s="18" t="s">
        <v>1614</v>
      </c>
      <c r="C118" s="18" t="s">
        <v>1615</v>
      </c>
      <c r="D118" s="18" t="s">
        <v>2832</v>
      </c>
      <c r="E118" s="19">
        <v>1</v>
      </c>
      <c r="F118" s="20"/>
      <c r="G118" s="20"/>
    </row>
    <row r="119" spans="1:7" ht="30.75" customHeight="1">
      <c r="A119" s="29"/>
      <c r="B119" s="30"/>
      <c r="C119" s="30" t="s">
        <v>39</v>
      </c>
      <c r="D119" s="30"/>
      <c r="E119" s="31"/>
      <c r="F119" s="32"/>
      <c r="G119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horizontalDpi="0" verticalDpi="0" r:id="rId1"/>
  <headerFooter alignWithMargins="0">
    <oddFooter>&amp;C   Strana &amp;P 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38"/>
  <sheetViews>
    <sheetView zoomScaleNormal="100" zoomScaleSheetLayoutView="143" workbookViewId="0">
      <selection activeCell="P32" sqref="P32"/>
    </sheetView>
  </sheetViews>
  <sheetFormatPr defaultRowHeight="10.199999999999999"/>
  <cols>
    <col min="1" max="1" width="2.5546875" style="1" customWidth="1"/>
    <col min="2" max="2" width="2.109375" style="1" customWidth="1"/>
    <col min="3" max="3" width="3.33203125" style="1" customWidth="1"/>
    <col min="4" max="4" width="10" style="1" customWidth="1"/>
    <col min="5" max="5" width="12.6640625" style="1" customWidth="1"/>
    <col min="6" max="6" width="0.44140625" style="1" customWidth="1"/>
    <col min="7" max="7" width="2.6640625" style="1" customWidth="1"/>
    <col min="8" max="8" width="2.5546875" style="1" customWidth="1"/>
    <col min="9" max="9" width="10.5546875" style="1" customWidth="1"/>
    <col min="10" max="10" width="13.88671875" style="1" customWidth="1"/>
    <col min="11" max="11" width="0.5546875" style="1" customWidth="1"/>
    <col min="12" max="12" width="2.5546875" style="1" customWidth="1"/>
    <col min="13" max="13" width="3.109375" style="1" customWidth="1"/>
    <col min="14" max="14" width="7.6640625" style="1" customWidth="1"/>
    <col min="15" max="15" width="3.6640625" style="1" customWidth="1"/>
    <col min="16" max="16" width="13.109375" style="1" customWidth="1"/>
    <col min="17" max="17" width="4.6640625" style="1" customWidth="1"/>
    <col min="18" max="18" width="14.109375" style="1" customWidth="1"/>
    <col min="19" max="19" width="0.44140625" style="1" customWidth="1"/>
    <col min="20" max="20" width="7.88671875" style="1" customWidth="1"/>
    <col min="21" max="256" width="9.109375" style="250"/>
    <col min="257" max="257" width="2.5546875" style="250" customWidth="1"/>
    <col min="258" max="258" width="2.109375" style="250" customWidth="1"/>
    <col min="259" max="259" width="3.33203125" style="250" customWidth="1"/>
    <col min="260" max="260" width="10" style="250" customWidth="1"/>
    <col min="261" max="261" width="12.6640625" style="250" customWidth="1"/>
    <col min="262" max="262" width="0.44140625" style="250" customWidth="1"/>
    <col min="263" max="263" width="2.6640625" style="250" customWidth="1"/>
    <col min="264" max="264" width="2.5546875" style="250" customWidth="1"/>
    <col min="265" max="265" width="10.5546875" style="250" customWidth="1"/>
    <col min="266" max="266" width="13.88671875" style="250" customWidth="1"/>
    <col min="267" max="267" width="0.5546875" style="250" customWidth="1"/>
    <col min="268" max="268" width="2.5546875" style="250" customWidth="1"/>
    <col min="269" max="269" width="3.109375" style="250" customWidth="1"/>
    <col min="270" max="270" width="7.6640625" style="250" customWidth="1"/>
    <col min="271" max="271" width="3.6640625" style="250" customWidth="1"/>
    <col min="272" max="272" width="13.109375" style="250" customWidth="1"/>
    <col min="273" max="273" width="4.6640625" style="250" customWidth="1"/>
    <col min="274" max="274" width="14.109375" style="250" customWidth="1"/>
    <col min="275" max="275" width="0.44140625" style="250" customWidth="1"/>
    <col min="276" max="276" width="7.88671875" style="250" customWidth="1"/>
    <col min="277" max="512" width="9.109375" style="250"/>
    <col min="513" max="513" width="2.5546875" style="250" customWidth="1"/>
    <col min="514" max="514" width="2.109375" style="250" customWidth="1"/>
    <col min="515" max="515" width="3.33203125" style="250" customWidth="1"/>
    <col min="516" max="516" width="10" style="250" customWidth="1"/>
    <col min="517" max="517" width="12.6640625" style="250" customWidth="1"/>
    <col min="518" max="518" width="0.44140625" style="250" customWidth="1"/>
    <col min="519" max="519" width="2.6640625" style="250" customWidth="1"/>
    <col min="520" max="520" width="2.5546875" style="250" customWidth="1"/>
    <col min="521" max="521" width="10.5546875" style="250" customWidth="1"/>
    <col min="522" max="522" width="13.88671875" style="250" customWidth="1"/>
    <col min="523" max="523" width="0.5546875" style="250" customWidth="1"/>
    <col min="524" max="524" width="2.5546875" style="250" customWidth="1"/>
    <col min="525" max="525" width="3.109375" style="250" customWidth="1"/>
    <col min="526" max="526" width="7.6640625" style="250" customWidth="1"/>
    <col min="527" max="527" width="3.6640625" style="250" customWidth="1"/>
    <col min="528" max="528" width="13.109375" style="250" customWidth="1"/>
    <col min="529" max="529" width="4.6640625" style="250" customWidth="1"/>
    <col min="530" max="530" width="14.109375" style="250" customWidth="1"/>
    <col min="531" max="531" width="0.44140625" style="250" customWidth="1"/>
    <col min="532" max="532" width="7.88671875" style="250" customWidth="1"/>
    <col min="533" max="768" width="9.109375" style="250"/>
    <col min="769" max="769" width="2.5546875" style="250" customWidth="1"/>
    <col min="770" max="770" width="2.109375" style="250" customWidth="1"/>
    <col min="771" max="771" width="3.33203125" style="250" customWidth="1"/>
    <col min="772" max="772" width="10" style="250" customWidth="1"/>
    <col min="773" max="773" width="12.6640625" style="250" customWidth="1"/>
    <col min="774" max="774" width="0.44140625" style="250" customWidth="1"/>
    <col min="775" max="775" width="2.6640625" style="250" customWidth="1"/>
    <col min="776" max="776" width="2.5546875" style="250" customWidth="1"/>
    <col min="777" max="777" width="10.5546875" style="250" customWidth="1"/>
    <col min="778" max="778" width="13.88671875" style="250" customWidth="1"/>
    <col min="779" max="779" width="0.5546875" style="250" customWidth="1"/>
    <col min="780" max="780" width="2.5546875" style="250" customWidth="1"/>
    <col min="781" max="781" width="3.109375" style="250" customWidth="1"/>
    <col min="782" max="782" width="7.6640625" style="250" customWidth="1"/>
    <col min="783" max="783" width="3.6640625" style="250" customWidth="1"/>
    <col min="784" max="784" width="13.109375" style="250" customWidth="1"/>
    <col min="785" max="785" width="4.6640625" style="250" customWidth="1"/>
    <col min="786" max="786" width="14.109375" style="250" customWidth="1"/>
    <col min="787" max="787" width="0.44140625" style="250" customWidth="1"/>
    <col min="788" max="788" width="7.88671875" style="250" customWidth="1"/>
    <col min="789" max="1024" width="9.109375" style="250"/>
    <col min="1025" max="1025" width="2.5546875" style="250" customWidth="1"/>
    <col min="1026" max="1026" width="2.109375" style="250" customWidth="1"/>
    <col min="1027" max="1027" width="3.33203125" style="250" customWidth="1"/>
    <col min="1028" max="1028" width="10" style="250" customWidth="1"/>
    <col min="1029" max="1029" width="12.6640625" style="250" customWidth="1"/>
    <col min="1030" max="1030" width="0.44140625" style="250" customWidth="1"/>
    <col min="1031" max="1031" width="2.6640625" style="250" customWidth="1"/>
    <col min="1032" max="1032" width="2.5546875" style="250" customWidth="1"/>
    <col min="1033" max="1033" width="10.5546875" style="250" customWidth="1"/>
    <col min="1034" max="1034" width="13.88671875" style="250" customWidth="1"/>
    <col min="1035" max="1035" width="0.5546875" style="250" customWidth="1"/>
    <col min="1036" max="1036" width="2.5546875" style="250" customWidth="1"/>
    <col min="1037" max="1037" width="3.109375" style="250" customWidth="1"/>
    <col min="1038" max="1038" width="7.6640625" style="250" customWidth="1"/>
    <col min="1039" max="1039" width="3.6640625" style="250" customWidth="1"/>
    <col min="1040" max="1040" width="13.109375" style="250" customWidth="1"/>
    <col min="1041" max="1041" width="4.6640625" style="250" customWidth="1"/>
    <col min="1042" max="1042" width="14.109375" style="250" customWidth="1"/>
    <col min="1043" max="1043" width="0.44140625" style="250" customWidth="1"/>
    <col min="1044" max="1044" width="7.88671875" style="250" customWidth="1"/>
    <col min="1045" max="1280" width="9.109375" style="250"/>
    <col min="1281" max="1281" width="2.5546875" style="250" customWidth="1"/>
    <col min="1282" max="1282" width="2.109375" style="250" customWidth="1"/>
    <col min="1283" max="1283" width="3.33203125" style="250" customWidth="1"/>
    <col min="1284" max="1284" width="10" style="250" customWidth="1"/>
    <col min="1285" max="1285" width="12.6640625" style="250" customWidth="1"/>
    <col min="1286" max="1286" width="0.44140625" style="250" customWidth="1"/>
    <col min="1287" max="1287" width="2.6640625" style="250" customWidth="1"/>
    <col min="1288" max="1288" width="2.5546875" style="250" customWidth="1"/>
    <col min="1289" max="1289" width="10.5546875" style="250" customWidth="1"/>
    <col min="1290" max="1290" width="13.88671875" style="250" customWidth="1"/>
    <col min="1291" max="1291" width="0.5546875" style="250" customWidth="1"/>
    <col min="1292" max="1292" width="2.5546875" style="250" customWidth="1"/>
    <col min="1293" max="1293" width="3.109375" style="250" customWidth="1"/>
    <col min="1294" max="1294" width="7.6640625" style="250" customWidth="1"/>
    <col min="1295" max="1295" width="3.6640625" style="250" customWidth="1"/>
    <col min="1296" max="1296" width="13.109375" style="250" customWidth="1"/>
    <col min="1297" max="1297" width="4.6640625" style="250" customWidth="1"/>
    <col min="1298" max="1298" width="14.109375" style="250" customWidth="1"/>
    <col min="1299" max="1299" width="0.44140625" style="250" customWidth="1"/>
    <col min="1300" max="1300" width="7.88671875" style="250" customWidth="1"/>
    <col min="1301" max="1536" width="9.109375" style="250"/>
    <col min="1537" max="1537" width="2.5546875" style="250" customWidth="1"/>
    <col min="1538" max="1538" width="2.109375" style="250" customWidth="1"/>
    <col min="1539" max="1539" width="3.33203125" style="250" customWidth="1"/>
    <col min="1540" max="1540" width="10" style="250" customWidth="1"/>
    <col min="1541" max="1541" width="12.6640625" style="250" customWidth="1"/>
    <col min="1542" max="1542" width="0.44140625" style="250" customWidth="1"/>
    <col min="1543" max="1543" width="2.6640625" style="250" customWidth="1"/>
    <col min="1544" max="1544" width="2.5546875" style="250" customWidth="1"/>
    <col min="1545" max="1545" width="10.5546875" style="250" customWidth="1"/>
    <col min="1546" max="1546" width="13.88671875" style="250" customWidth="1"/>
    <col min="1547" max="1547" width="0.5546875" style="250" customWidth="1"/>
    <col min="1548" max="1548" width="2.5546875" style="250" customWidth="1"/>
    <col min="1549" max="1549" width="3.109375" style="250" customWidth="1"/>
    <col min="1550" max="1550" width="7.6640625" style="250" customWidth="1"/>
    <col min="1551" max="1551" width="3.6640625" style="250" customWidth="1"/>
    <col min="1552" max="1552" width="13.109375" style="250" customWidth="1"/>
    <col min="1553" max="1553" width="4.6640625" style="250" customWidth="1"/>
    <col min="1554" max="1554" width="14.109375" style="250" customWidth="1"/>
    <col min="1555" max="1555" width="0.44140625" style="250" customWidth="1"/>
    <col min="1556" max="1556" width="7.88671875" style="250" customWidth="1"/>
    <col min="1557" max="1792" width="9.109375" style="250"/>
    <col min="1793" max="1793" width="2.5546875" style="250" customWidth="1"/>
    <col min="1794" max="1794" width="2.109375" style="250" customWidth="1"/>
    <col min="1795" max="1795" width="3.33203125" style="250" customWidth="1"/>
    <col min="1796" max="1796" width="10" style="250" customWidth="1"/>
    <col min="1797" max="1797" width="12.6640625" style="250" customWidth="1"/>
    <col min="1798" max="1798" width="0.44140625" style="250" customWidth="1"/>
    <col min="1799" max="1799" width="2.6640625" style="250" customWidth="1"/>
    <col min="1800" max="1800" width="2.5546875" style="250" customWidth="1"/>
    <col min="1801" max="1801" width="10.5546875" style="250" customWidth="1"/>
    <col min="1802" max="1802" width="13.88671875" style="250" customWidth="1"/>
    <col min="1803" max="1803" width="0.5546875" style="250" customWidth="1"/>
    <col min="1804" max="1804" width="2.5546875" style="250" customWidth="1"/>
    <col min="1805" max="1805" width="3.109375" style="250" customWidth="1"/>
    <col min="1806" max="1806" width="7.6640625" style="250" customWidth="1"/>
    <col min="1807" max="1807" width="3.6640625" style="250" customWidth="1"/>
    <col min="1808" max="1808" width="13.109375" style="250" customWidth="1"/>
    <col min="1809" max="1809" width="4.6640625" style="250" customWidth="1"/>
    <col min="1810" max="1810" width="14.109375" style="250" customWidth="1"/>
    <col min="1811" max="1811" width="0.44140625" style="250" customWidth="1"/>
    <col min="1812" max="1812" width="7.88671875" style="250" customWidth="1"/>
    <col min="1813" max="2048" width="9.109375" style="250"/>
    <col min="2049" max="2049" width="2.5546875" style="250" customWidth="1"/>
    <col min="2050" max="2050" width="2.109375" style="250" customWidth="1"/>
    <col min="2051" max="2051" width="3.33203125" style="250" customWidth="1"/>
    <col min="2052" max="2052" width="10" style="250" customWidth="1"/>
    <col min="2053" max="2053" width="12.6640625" style="250" customWidth="1"/>
    <col min="2054" max="2054" width="0.44140625" style="250" customWidth="1"/>
    <col min="2055" max="2055" width="2.6640625" style="250" customWidth="1"/>
    <col min="2056" max="2056" width="2.5546875" style="250" customWidth="1"/>
    <col min="2057" max="2057" width="10.5546875" style="250" customWidth="1"/>
    <col min="2058" max="2058" width="13.88671875" style="250" customWidth="1"/>
    <col min="2059" max="2059" width="0.5546875" style="250" customWidth="1"/>
    <col min="2060" max="2060" width="2.5546875" style="250" customWidth="1"/>
    <col min="2061" max="2061" width="3.109375" style="250" customWidth="1"/>
    <col min="2062" max="2062" width="7.6640625" style="250" customWidth="1"/>
    <col min="2063" max="2063" width="3.6640625" style="250" customWidth="1"/>
    <col min="2064" max="2064" width="13.109375" style="250" customWidth="1"/>
    <col min="2065" max="2065" width="4.6640625" style="250" customWidth="1"/>
    <col min="2066" max="2066" width="14.109375" style="250" customWidth="1"/>
    <col min="2067" max="2067" width="0.44140625" style="250" customWidth="1"/>
    <col min="2068" max="2068" width="7.88671875" style="250" customWidth="1"/>
    <col min="2069" max="2304" width="9.109375" style="250"/>
    <col min="2305" max="2305" width="2.5546875" style="250" customWidth="1"/>
    <col min="2306" max="2306" width="2.109375" style="250" customWidth="1"/>
    <col min="2307" max="2307" width="3.33203125" style="250" customWidth="1"/>
    <col min="2308" max="2308" width="10" style="250" customWidth="1"/>
    <col min="2309" max="2309" width="12.6640625" style="250" customWidth="1"/>
    <col min="2310" max="2310" width="0.44140625" style="250" customWidth="1"/>
    <col min="2311" max="2311" width="2.6640625" style="250" customWidth="1"/>
    <col min="2312" max="2312" width="2.5546875" style="250" customWidth="1"/>
    <col min="2313" max="2313" width="10.5546875" style="250" customWidth="1"/>
    <col min="2314" max="2314" width="13.88671875" style="250" customWidth="1"/>
    <col min="2315" max="2315" width="0.5546875" style="250" customWidth="1"/>
    <col min="2316" max="2316" width="2.5546875" style="250" customWidth="1"/>
    <col min="2317" max="2317" width="3.109375" style="250" customWidth="1"/>
    <col min="2318" max="2318" width="7.6640625" style="250" customWidth="1"/>
    <col min="2319" max="2319" width="3.6640625" style="250" customWidth="1"/>
    <col min="2320" max="2320" width="13.109375" style="250" customWidth="1"/>
    <col min="2321" max="2321" width="4.6640625" style="250" customWidth="1"/>
    <col min="2322" max="2322" width="14.109375" style="250" customWidth="1"/>
    <col min="2323" max="2323" width="0.44140625" style="250" customWidth="1"/>
    <col min="2324" max="2324" width="7.88671875" style="250" customWidth="1"/>
    <col min="2325" max="2560" width="9.109375" style="250"/>
    <col min="2561" max="2561" width="2.5546875" style="250" customWidth="1"/>
    <col min="2562" max="2562" width="2.109375" style="250" customWidth="1"/>
    <col min="2563" max="2563" width="3.33203125" style="250" customWidth="1"/>
    <col min="2564" max="2564" width="10" style="250" customWidth="1"/>
    <col min="2565" max="2565" width="12.6640625" style="250" customWidth="1"/>
    <col min="2566" max="2566" width="0.44140625" style="250" customWidth="1"/>
    <col min="2567" max="2567" width="2.6640625" style="250" customWidth="1"/>
    <col min="2568" max="2568" width="2.5546875" style="250" customWidth="1"/>
    <col min="2569" max="2569" width="10.5546875" style="250" customWidth="1"/>
    <col min="2570" max="2570" width="13.88671875" style="250" customWidth="1"/>
    <col min="2571" max="2571" width="0.5546875" style="250" customWidth="1"/>
    <col min="2572" max="2572" width="2.5546875" style="250" customWidth="1"/>
    <col min="2573" max="2573" width="3.109375" style="250" customWidth="1"/>
    <col min="2574" max="2574" width="7.6640625" style="250" customWidth="1"/>
    <col min="2575" max="2575" width="3.6640625" style="250" customWidth="1"/>
    <col min="2576" max="2576" width="13.109375" style="250" customWidth="1"/>
    <col min="2577" max="2577" width="4.6640625" style="250" customWidth="1"/>
    <col min="2578" max="2578" width="14.109375" style="250" customWidth="1"/>
    <col min="2579" max="2579" width="0.44140625" style="250" customWidth="1"/>
    <col min="2580" max="2580" width="7.88671875" style="250" customWidth="1"/>
    <col min="2581" max="2816" width="9.109375" style="250"/>
    <col min="2817" max="2817" width="2.5546875" style="250" customWidth="1"/>
    <col min="2818" max="2818" width="2.109375" style="250" customWidth="1"/>
    <col min="2819" max="2819" width="3.33203125" style="250" customWidth="1"/>
    <col min="2820" max="2820" width="10" style="250" customWidth="1"/>
    <col min="2821" max="2821" width="12.6640625" style="250" customWidth="1"/>
    <col min="2822" max="2822" width="0.44140625" style="250" customWidth="1"/>
    <col min="2823" max="2823" width="2.6640625" style="250" customWidth="1"/>
    <col min="2824" max="2824" width="2.5546875" style="250" customWidth="1"/>
    <col min="2825" max="2825" width="10.5546875" style="250" customWidth="1"/>
    <col min="2826" max="2826" width="13.88671875" style="250" customWidth="1"/>
    <col min="2827" max="2827" width="0.5546875" style="250" customWidth="1"/>
    <col min="2828" max="2828" width="2.5546875" style="250" customWidth="1"/>
    <col min="2829" max="2829" width="3.109375" style="250" customWidth="1"/>
    <col min="2830" max="2830" width="7.6640625" style="250" customWidth="1"/>
    <col min="2831" max="2831" width="3.6640625" style="250" customWidth="1"/>
    <col min="2832" max="2832" width="13.109375" style="250" customWidth="1"/>
    <col min="2833" max="2833" width="4.6640625" style="250" customWidth="1"/>
    <col min="2834" max="2834" width="14.109375" style="250" customWidth="1"/>
    <col min="2835" max="2835" width="0.44140625" style="250" customWidth="1"/>
    <col min="2836" max="2836" width="7.88671875" style="250" customWidth="1"/>
    <col min="2837" max="3072" width="9.109375" style="250"/>
    <col min="3073" max="3073" width="2.5546875" style="250" customWidth="1"/>
    <col min="3074" max="3074" width="2.109375" style="250" customWidth="1"/>
    <col min="3075" max="3075" width="3.33203125" style="250" customWidth="1"/>
    <col min="3076" max="3076" width="10" style="250" customWidth="1"/>
    <col min="3077" max="3077" width="12.6640625" style="250" customWidth="1"/>
    <col min="3078" max="3078" width="0.44140625" style="250" customWidth="1"/>
    <col min="3079" max="3079" width="2.6640625" style="250" customWidth="1"/>
    <col min="3080" max="3080" width="2.5546875" style="250" customWidth="1"/>
    <col min="3081" max="3081" width="10.5546875" style="250" customWidth="1"/>
    <col min="3082" max="3082" width="13.88671875" style="250" customWidth="1"/>
    <col min="3083" max="3083" width="0.5546875" style="250" customWidth="1"/>
    <col min="3084" max="3084" width="2.5546875" style="250" customWidth="1"/>
    <col min="3085" max="3085" width="3.109375" style="250" customWidth="1"/>
    <col min="3086" max="3086" width="7.6640625" style="250" customWidth="1"/>
    <col min="3087" max="3087" width="3.6640625" style="250" customWidth="1"/>
    <col min="3088" max="3088" width="13.109375" style="250" customWidth="1"/>
    <col min="3089" max="3089" width="4.6640625" style="250" customWidth="1"/>
    <col min="3090" max="3090" width="14.109375" style="250" customWidth="1"/>
    <col min="3091" max="3091" width="0.44140625" style="250" customWidth="1"/>
    <col min="3092" max="3092" width="7.88671875" style="250" customWidth="1"/>
    <col min="3093" max="3328" width="9.109375" style="250"/>
    <col min="3329" max="3329" width="2.5546875" style="250" customWidth="1"/>
    <col min="3330" max="3330" width="2.109375" style="250" customWidth="1"/>
    <col min="3331" max="3331" width="3.33203125" style="250" customWidth="1"/>
    <col min="3332" max="3332" width="10" style="250" customWidth="1"/>
    <col min="3333" max="3333" width="12.6640625" style="250" customWidth="1"/>
    <col min="3334" max="3334" width="0.44140625" style="250" customWidth="1"/>
    <col min="3335" max="3335" width="2.6640625" style="250" customWidth="1"/>
    <col min="3336" max="3336" width="2.5546875" style="250" customWidth="1"/>
    <col min="3337" max="3337" width="10.5546875" style="250" customWidth="1"/>
    <col min="3338" max="3338" width="13.88671875" style="250" customWidth="1"/>
    <col min="3339" max="3339" width="0.5546875" style="250" customWidth="1"/>
    <col min="3340" max="3340" width="2.5546875" style="250" customWidth="1"/>
    <col min="3341" max="3341" width="3.109375" style="250" customWidth="1"/>
    <col min="3342" max="3342" width="7.6640625" style="250" customWidth="1"/>
    <col min="3343" max="3343" width="3.6640625" style="250" customWidth="1"/>
    <col min="3344" max="3344" width="13.109375" style="250" customWidth="1"/>
    <col min="3345" max="3345" width="4.6640625" style="250" customWidth="1"/>
    <col min="3346" max="3346" width="14.109375" style="250" customWidth="1"/>
    <col min="3347" max="3347" width="0.44140625" style="250" customWidth="1"/>
    <col min="3348" max="3348" width="7.88671875" style="250" customWidth="1"/>
    <col min="3349" max="3584" width="9.109375" style="250"/>
    <col min="3585" max="3585" width="2.5546875" style="250" customWidth="1"/>
    <col min="3586" max="3586" width="2.109375" style="250" customWidth="1"/>
    <col min="3587" max="3587" width="3.33203125" style="250" customWidth="1"/>
    <col min="3588" max="3588" width="10" style="250" customWidth="1"/>
    <col min="3589" max="3589" width="12.6640625" style="250" customWidth="1"/>
    <col min="3590" max="3590" width="0.44140625" style="250" customWidth="1"/>
    <col min="3591" max="3591" width="2.6640625" style="250" customWidth="1"/>
    <col min="3592" max="3592" width="2.5546875" style="250" customWidth="1"/>
    <col min="3593" max="3593" width="10.5546875" style="250" customWidth="1"/>
    <col min="3594" max="3594" width="13.88671875" style="250" customWidth="1"/>
    <col min="3595" max="3595" width="0.5546875" style="250" customWidth="1"/>
    <col min="3596" max="3596" width="2.5546875" style="250" customWidth="1"/>
    <col min="3597" max="3597" width="3.109375" style="250" customWidth="1"/>
    <col min="3598" max="3598" width="7.6640625" style="250" customWidth="1"/>
    <col min="3599" max="3599" width="3.6640625" style="250" customWidth="1"/>
    <col min="3600" max="3600" width="13.109375" style="250" customWidth="1"/>
    <col min="3601" max="3601" width="4.6640625" style="250" customWidth="1"/>
    <col min="3602" max="3602" width="14.109375" style="250" customWidth="1"/>
    <col min="3603" max="3603" width="0.44140625" style="250" customWidth="1"/>
    <col min="3604" max="3604" width="7.88671875" style="250" customWidth="1"/>
    <col min="3605" max="3840" width="9.109375" style="250"/>
    <col min="3841" max="3841" width="2.5546875" style="250" customWidth="1"/>
    <col min="3842" max="3842" width="2.109375" style="250" customWidth="1"/>
    <col min="3843" max="3843" width="3.33203125" style="250" customWidth="1"/>
    <col min="3844" max="3844" width="10" style="250" customWidth="1"/>
    <col min="3845" max="3845" width="12.6640625" style="250" customWidth="1"/>
    <col min="3846" max="3846" width="0.44140625" style="250" customWidth="1"/>
    <col min="3847" max="3847" width="2.6640625" style="250" customWidth="1"/>
    <col min="3848" max="3848" width="2.5546875" style="250" customWidth="1"/>
    <col min="3849" max="3849" width="10.5546875" style="250" customWidth="1"/>
    <col min="3850" max="3850" width="13.88671875" style="250" customWidth="1"/>
    <col min="3851" max="3851" width="0.5546875" style="250" customWidth="1"/>
    <col min="3852" max="3852" width="2.5546875" style="250" customWidth="1"/>
    <col min="3853" max="3853" width="3.109375" style="250" customWidth="1"/>
    <col min="3854" max="3854" width="7.6640625" style="250" customWidth="1"/>
    <col min="3855" max="3855" width="3.6640625" style="250" customWidth="1"/>
    <col min="3856" max="3856" width="13.109375" style="250" customWidth="1"/>
    <col min="3857" max="3857" width="4.6640625" style="250" customWidth="1"/>
    <col min="3858" max="3858" width="14.109375" style="250" customWidth="1"/>
    <col min="3859" max="3859" width="0.44140625" style="250" customWidth="1"/>
    <col min="3860" max="3860" width="7.88671875" style="250" customWidth="1"/>
    <col min="3861" max="4096" width="9.109375" style="250"/>
    <col min="4097" max="4097" width="2.5546875" style="250" customWidth="1"/>
    <col min="4098" max="4098" width="2.109375" style="250" customWidth="1"/>
    <col min="4099" max="4099" width="3.33203125" style="250" customWidth="1"/>
    <col min="4100" max="4100" width="10" style="250" customWidth="1"/>
    <col min="4101" max="4101" width="12.6640625" style="250" customWidth="1"/>
    <col min="4102" max="4102" width="0.44140625" style="250" customWidth="1"/>
    <col min="4103" max="4103" width="2.6640625" style="250" customWidth="1"/>
    <col min="4104" max="4104" width="2.5546875" style="250" customWidth="1"/>
    <col min="4105" max="4105" width="10.5546875" style="250" customWidth="1"/>
    <col min="4106" max="4106" width="13.88671875" style="250" customWidth="1"/>
    <col min="4107" max="4107" width="0.5546875" style="250" customWidth="1"/>
    <col min="4108" max="4108" width="2.5546875" style="250" customWidth="1"/>
    <col min="4109" max="4109" width="3.109375" style="250" customWidth="1"/>
    <col min="4110" max="4110" width="7.6640625" style="250" customWidth="1"/>
    <col min="4111" max="4111" width="3.6640625" style="250" customWidth="1"/>
    <col min="4112" max="4112" width="13.109375" style="250" customWidth="1"/>
    <col min="4113" max="4113" width="4.6640625" style="250" customWidth="1"/>
    <col min="4114" max="4114" width="14.109375" style="250" customWidth="1"/>
    <col min="4115" max="4115" width="0.44140625" style="250" customWidth="1"/>
    <col min="4116" max="4116" width="7.88671875" style="250" customWidth="1"/>
    <col min="4117" max="4352" width="9.109375" style="250"/>
    <col min="4353" max="4353" width="2.5546875" style="250" customWidth="1"/>
    <col min="4354" max="4354" width="2.109375" style="250" customWidth="1"/>
    <col min="4355" max="4355" width="3.33203125" style="250" customWidth="1"/>
    <col min="4356" max="4356" width="10" style="250" customWidth="1"/>
    <col min="4357" max="4357" width="12.6640625" style="250" customWidth="1"/>
    <col min="4358" max="4358" width="0.44140625" style="250" customWidth="1"/>
    <col min="4359" max="4359" width="2.6640625" style="250" customWidth="1"/>
    <col min="4360" max="4360" width="2.5546875" style="250" customWidth="1"/>
    <col min="4361" max="4361" width="10.5546875" style="250" customWidth="1"/>
    <col min="4362" max="4362" width="13.88671875" style="250" customWidth="1"/>
    <col min="4363" max="4363" width="0.5546875" style="250" customWidth="1"/>
    <col min="4364" max="4364" width="2.5546875" style="250" customWidth="1"/>
    <col min="4365" max="4365" width="3.109375" style="250" customWidth="1"/>
    <col min="4366" max="4366" width="7.6640625" style="250" customWidth="1"/>
    <col min="4367" max="4367" width="3.6640625" style="250" customWidth="1"/>
    <col min="4368" max="4368" width="13.109375" style="250" customWidth="1"/>
    <col min="4369" max="4369" width="4.6640625" style="250" customWidth="1"/>
    <col min="4370" max="4370" width="14.109375" style="250" customWidth="1"/>
    <col min="4371" max="4371" width="0.44140625" style="250" customWidth="1"/>
    <col min="4372" max="4372" width="7.88671875" style="250" customWidth="1"/>
    <col min="4373" max="4608" width="9.109375" style="250"/>
    <col min="4609" max="4609" width="2.5546875" style="250" customWidth="1"/>
    <col min="4610" max="4610" width="2.109375" style="250" customWidth="1"/>
    <col min="4611" max="4611" width="3.33203125" style="250" customWidth="1"/>
    <col min="4612" max="4612" width="10" style="250" customWidth="1"/>
    <col min="4613" max="4613" width="12.6640625" style="250" customWidth="1"/>
    <col min="4614" max="4614" width="0.44140625" style="250" customWidth="1"/>
    <col min="4615" max="4615" width="2.6640625" style="250" customWidth="1"/>
    <col min="4616" max="4616" width="2.5546875" style="250" customWidth="1"/>
    <col min="4617" max="4617" width="10.5546875" style="250" customWidth="1"/>
    <col min="4618" max="4618" width="13.88671875" style="250" customWidth="1"/>
    <col min="4619" max="4619" width="0.5546875" style="250" customWidth="1"/>
    <col min="4620" max="4620" width="2.5546875" style="250" customWidth="1"/>
    <col min="4621" max="4621" width="3.109375" style="250" customWidth="1"/>
    <col min="4622" max="4622" width="7.6640625" style="250" customWidth="1"/>
    <col min="4623" max="4623" width="3.6640625" style="250" customWidth="1"/>
    <col min="4624" max="4624" width="13.109375" style="250" customWidth="1"/>
    <col min="4625" max="4625" width="4.6640625" style="250" customWidth="1"/>
    <col min="4626" max="4626" width="14.109375" style="250" customWidth="1"/>
    <col min="4627" max="4627" width="0.44140625" style="250" customWidth="1"/>
    <col min="4628" max="4628" width="7.88671875" style="250" customWidth="1"/>
    <col min="4629" max="4864" width="9.109375" style="250"/>
    <col min="4865" max="4865" width="2.5546875" style="250" customWidth="1"/>
    <col min="4866" max="4866" width="2.109375" style="250" customWidth="1"/>
    <col min="4867" max="4867" width="3.33203125" style="250" customWidth="1"/>
    <col min="4868" max="4868" width="10" style="250" customWidth="1"/>
    <col min="4869" max="4869" width="12.6640625" style="250" customWidth="1"/>
    <col min="4870" max="4870" width="0.44140625" style="250" customWidth="1"/>
    <col min="4871" max="4871" width="2.6640625" style="250" customWidth="1"/>
    <col min="4872" max="4872" width="2.5546875" style="250" customWidth="1"/>
    <col min="4873" max="4873" width="10.5546875" style="250" customWidth="1"/>
    <col min="4874" max="4874" width="13.88671875" style="250" customWidth="1"/>
    <col min="4875" max="4875" width="0.5546875" style="250" customWidth="1"/>
    <col min="4876" max="4876" width="2.5546875" style="250" customWidth="1"/>
    <col min="4877" max="4877" width="3.109375" style="250" customWidth="1"/>
    <col min="4878" max="4878" width="7.6640625" style="250" customWidth="1"/>
    <col min="4879" max="4879" width="3.6640625" style="250" customWidth="1"/>
    <col min="4880" max="4880" width="13.109375" style="250" customWidth="1"/>
    <col min="4881" max="4881" width="4.6640625" style="250" customWidth="1"/>
    <col min="4882" max="4882" width="14.109375" style="250" customWidth="1"/>
    <col min="4883" max="4883" width="0.44140625" style="250" customWidth="1"/>
    <col min="4884" max="4884" width="7.88671875" style="250" customWidth="1"/>
    <col min="4885" max="5120" width="9.109375" style="250"/>
    <col min="5121" max="5121" width="2.5546875" style="250" customWidth="1"/>
    <col min="5122" max="5122" width="2.109375" style="250" customWidth="1"/>
    <col min="5123" max="5123" width="3.33203125" style="250" customWidth="1"/>
    <col min="5124" max="5124" width="10" style="250" customWidth="1"/>
    <col min="5125" max="5125" width="12.6640625" style="250" customWidth="1"/>
    <col min="5126" max="5126" width="0.44140625" style="250" customWidth="1"/>
    <col min="5127" max="5127" width="2.6640625" style="250" customWidth="1"/>
    <col min="5128" max="5128" width="2.5546875" style="250" customWidth="1"/>
    <col min="5129" max="5129" width="10.5546875" style="250" customWidth="1"/>
    <col min="5130" max="5130" width="13.88671875" style="250" customWidth="1"/>
    <col min="5131" max="5131" width="0.5546875" style="250" customWidth="1"/>
    <col min="5132" max="5132" width="2.5546875" style="250" customWidth="1"/>
    <col min="5133" max="5133" width="3.109375" style="250" customWidth="1"/>
    <col min="5134" max="5134" width="7.6640625" style="250" customWidth="1"/>
    <col min="5135" max="5135" width="3.6640625" style="250" customWidth="1"/>
    <col min="5136" max="5136" width="13.109375" style="250" customWidth="1"/>
    <col min="5137" max="5137" width="4.6640625" style="250" customWidth="1"/>
    <col min="5138" max="5138" width="14.109375" style="250" customWidth="1"/>
    <col min="5139" max="5139" width="0.44140625" style="250" customWidth="1"/>
    <col min="5140" max="5140" width="7.88671875" style="250" customWidth="1"/>
    <col min="5141" max="5376" width="9.109375" style="250"/>
    <col min="5377" max="5377" width="2.5546875" style="250" customWidth="1"/>
    <col min="5378" max="5378" width="2.109375" style="250" customWidth="1"/>
    <col min="5379" max="5379" width="3.33203125" style="250" customWidth="1"/>
    <col min="5380" max="5380" width="10" style="250" customWidth="1"/>
    <col min="5381" max="5381" width="12.6640625" style="250" customWidth="1"/>
    <col min="5382" max="5382" width="0.44140625" style="250" customWidth="1"/>
    <col min="5383" max="5383" width="2.6640625" style="250" customWidth="1"/>
    <col min="5384" max="5384" width="2.5546875" style="250" customWidth="1"/>
    <col min="5385" max="5385" width="10.5546875" style="250" customWidth="1"/>
    <col min="5386" max="5386" width="13.88671875" style="250" customWidth="1"/>
    <col min="5387" max="5387" width="0.5546875" style="250" customWidth="1"/>
    <col min="5388" max="5388" width="2.5546875" style="250" customWidth="1"/>
    <col min="5389" max="5389" width="3.109375" style="250" customWidth="1"/>
    <col min="5390" max="5390" width="7.6640625" style="250" customWidth="1"/>
    <col min="5391" max="5391" width="3.6640625" style="250" customWidth="1"/>
    <col min="5392" max="5392" width="13.109375" style="250" customWidth="1"/>
    <col min="5393" max="5393" width="4.6640625" style="250" customWidth="1"/>
    <col min="5394" max="5394" width="14.109375" style="250" customWidth="1"/>
    <col min="5395" max="5395" width="0.44140625" style="250" customWidth="1"/>
    <col min="5396" max="5396" width="7.88671875" style="250" customWidth="1"/>
    <col min="5397" max="5632" width="9.109375" style="250"/>
    <col min="5633" max="5633" width="2.5546875" style="250" customWidth="1"/>
    <col min="5634" max="5634" width="2.109375" style="250" customWidth="1"/>
    <col min="5635" max="5635" width="3.33203125" style="250" customWidth="1"/>
    <col min="5636" max="5636" width="10" style="250" customWidth="1"/>
    <col min="5637" max="5637" width="12.6640625" style="250" customWidth="1"/>
    <col min="5638" max="5638" width="0.44140625" style="250" customWidth="1"/>
    <col min="5639" max="5639" width="2.6640625" style="250" customWidth="1"/>
    <col min="5640" max="5640" width="2.5546875" style="250" customWidth="1"/>
    <col min="5641" max="5641" width="10.5546875" style="250" customWidth="1"/>
    <col min="5642" max="5642" width="13.88671875" style="250" customWidth="1"/>
    <col min="5643" max="5643" width="0.5546875" style="250" customWidth="1"/>
    <col min="5644" max="5644" width="2.5546875" style="250" customWidth="1"/>
    <col min="5645" max="5645" width="3.109375" style="250" customWidth="1"/>
    <col min="5646" max="5646" width="7.6640625" style="250" customWidth="1"/>
    <col min="5647" max="5647" width="3.6640625" style="250" customWidth="1"/>
    <col min="5648" max="5648" width="13.109375" style="250" customWidth="1"/>
    <col min="5649" max="5649" width="4.6640625" style="250" customWidth="1"/>
    <col min="5650" max="5650" width="14.109375" style="250" customWidth="1"/>
    <col min="5651" max="5651" width="0.44140625" style="250" customWidth="1"/>
    <col min="5652" max="5652" width="7.88671875" style="250" customWidth="1"/>
    <col min="5653" max="5888" width="9.109375" style="250"/>
    <col min="5889" max="5889" width="2.5546875" style="250" customWidth="1"/>
    <col min="5890" max="5890" width="2.109375" style="250" customWidth="1"/>
    <col min="5891" max="5891" width="3.33203125" style="250" customWidth="1"/>
    <col min="5892" max="5892" width="10" style="250" customWidth="1"/>
    <col min="5893" max="5893" width="12.6640625" style="250" customWidth="1"/>
    <col min="5894" max="5894" width="0.44140625" style="250" customWidth="1"/>
    <col min="5895" max="5895" width="2.6640625" style="250" customWidth="1"/>
    <col min="5896" max="5896" width="2.5546875" style="250" customWidth="1"/>
    <col min="5897" max="5897" width="10.5546875" style="250" customWidth="1"/>
    <col min="5898" max="5898" width="13.88671875" style="250" customWidth="1"/>
    <col min="5899" max="5899" width="0.5546875" style="250" customWidth="1"/>
    <col min="5900" max="5900" width="2.5546875" style="250" customWidth="1"/>
    <col min="5901" max="5901" width="3.109375" style="250" customWidth="1"/>
    <col min="5902" max="5902" width="7.6640625" style="250" customWidth="1"/>
    <col min="5903" max="5903" width="3.6640625" style="250" customWidth="1"/>
    <col min="5904" max="5904" width="13.109375" style="250" customWidth="1"/>
    <col min="5905" max="5905" width="4.6640625" style="250" customWidth="1"/>
    <col min="5906" max="5906" width="14.109375" style="250" customWidth="1"/>
    <col min="5907" max="5907" width="0.44140625" style="250" customWidth="1"/>
    <col min="5908" max="5908" width="7.88671875" style="250" customWidth="1"/>
    <col min="5909" max="6144" width="9.109375" style="250"/>
    <col min="6145" max="6145" width="2.5546875" style="250" customWidth="1"/>
    <col min="6146" max="6146" width="2.109375" style="250" customWidth="1"/>
    <col min="6147" max="6147" width="3.33203125" style="250" customWidth="1"/>
    <col min="6148" max="6148" width="10" style="250" customWidth="1"/>
    <col min="6149" max="6149" width="12.6640625" style="250" customWidth="1"/>
    <col min="6150" max="6150" width="0.44140625" style="250" customWidth="1"/>
    <col min="6151" max="6151" width="2.6640625" style="250" customWidth="1"/>
    <col min="6152" max="6152" width="2.5546875" style="250" customWidth="1"/>
    <col min="6153" max="6153" width="10.5546875" style="250" customWidth="1"/>
    <col min="6154" max="6154" width="13.88671875" style="250" customWidth="1"/>
    <col min="6155" max="6155" width="0.5546875" style="250" customWidth="1"/>
    <col min="6156" max="6156" width="2.5546875" style="250" customWidth="1"/>
    <col min="6157" max="6157" width="3.109375" style="250" customWidth="1"/>
    <col min="6158" max="6158" width="7.6640625" style="250" customWidth="1"/>
    <col min="6159" max="6159" width="3.6640625" style="250" customWidth="1"/>
    <col min="6160" max="6160" width="13.109375" style="250" customWidth="1"/>
    <col min="6161" max="6161" width="4.6640625" style="250" customWidth="1"/>
    <col min="6162" max="6162" width="14.109375" style="250" customWidth="1"/>
    <col min="6163" max="6163" width="0.44140625" style="250" customWidth="1"/>
    <col min="6164" max="6164" width="7.88671875" style="250" customWidth="1"/>
    <col min="6165" max="6400" width="9.109375" style="250"/>
    <col min="6401" max="6401" width="2.5546875" style="250" customWidth="1"/>
    <col min="6402" max="6402" width="2.109375" style="250" customWidth="1"/>
    <col min="6403" max="6403" width="3.33203125" style="250" customWidth="1"/>
    <col min="6404" max="6404" width="10" style="250" customWidth="1"/>
    <col min="6405" max="6405" width="12.6640625" style="250" customWidth="1"/>
    <col min="6406" max="6406" width="0.44140625" style="250" customWidth="1"/>
    <col min="6407" max="6407" width="2.6640625" style="250" customWidth="1"/>
    <col min="6408" max="6408" width="2.5546875" style="250" customWidth="1"/>
    <col min="6409" max="6409" width="10.5546875" style="250" customWidth="1"/>
    <col min="6410" max="6410" width="13.88671875" style="250" customWidth="1"/>
    <col min="6411" max="6411" width="0.5546875" style="250" customWidth="1"/>
    <col min="6412" max="6412" width="2.5546875" style="250" customWidth="1"/>
    <col min="6413" max="6413" width="3.109375" style="250" customWidth="1"/>
    <col min="6414" max="6414" width="7.6640625" style="250" customWidth="1"/>
    <col min="6415" max="6415" width="3.6640625" style="250" customWidth="1"/>
    <col min="6416" max="6416" width="13.109375" style="250" customWidth="1"/>
    <col min="6417" max="6417" width="4.6640625" style="250" customWidth="1"/>
    <col min="6418" max="6418" width="14.109375" style="250" customWidth="1"/>
    <col min="6419" max="6419" width="0.44140625" style="250" customWidth="1"/>
    <col min="6420" max="6420" width="7.88671875" style="250" customWidth="1"/>
    <col min="6421" max="6656" width="9.109375" style="250"/>
    <col min="6657" max="6657" width="2.5546875" style="250" customWidth="1"/>
    <col min="6658" max="6658" width="2.109375" style="250" customWidth="1"/>
    <col min="6659" max="6659" width="3.33203125" style="250" customWidth="1"/>
    <col min="6660" max="6660" width="10" style="250" customWidth="1"/>
    <col min="6661" max="6661" width="12.6640625" style="250" customWidth="1"/>
    <col min="6662" max="6662" width="0.44140625" style="250" customWidth="1"/>
    <col min="6663" max="6663" width="2.6640625" style="250" customWidth="1"/>
    <col min="6664" max="6664" width="2.5546875" style="250" customWidth="1"/>
    <col min="6665" max="6665" width="10.5546875" style="250" customWidth="1"/>
    <col min="6666" max="6666" width="13.88671875" style="250" customWidth="1"/>
    <col min="6667" max="6667" width="0.5546875" style="250" customWidth="1"/>
    <col min="6668" max="6668" width="2.5546875" style="250" customWidth="1"/>
    <col min="6669" max="6669" width="3.109375" style="250" customWidth="1"/>
    <col min="6670" max="6670" width="7.6640625" style="250" customWidth="1"/>
    <col min="6671" max="6671" width="3.6640625" style="250" customWidth="1"/>
    <col min="6672" max="6672" width="13.109375" style="250" customWidth="1"/>
    <col min="6673" max="6673" width="4.6640625" style="250" customWidth="1"/>
    <col min="6674" max="6674" width="14.109375" style="250" customWidth="1"/>
    <col min="6675" max="6675" width="0.44140625" style="250" customWidth="1"/>
    <col min="6676" max="6676" width="7.88671875" style="250" customWidth="1"/>
    <col min="6677" max="6912" width="9.109375" style="250"/>
    <col min="6913" max="6913" width="2.5546875" style="250" customWidth="1"/>
    <col min="6914" max="6914" width="2.109375" style="250" customWidth="1"/>
    <col min="6915" max="6915" width="3.33203125" style="250" customWidth="1"/>
    <col min="6916" max="6916" width="10" style="250" customWidth="1"/>
    <col min="6917" max="6917" width="12.6640625" style="250" customWidth="1"/>
    <col min="6918" max="6918" width="0.44140625" style="250" customWidth="1"/>
    <col min="6919" max="6919" width="2.6640625" style="250" customWidth="1"/>
    <col min="6920" max="6920" width="2.5546875" style="250" customWidth="1"/>
    <col min="6921" max="6921" width="10.5546875" style="250" customWidth="1"/>
    <col min="6922" max="6922" width="13.88671875" style="250" customWidth="1"/>
    <col min="6923" max="6923" width="0.5546875" style="250" customWidth="1"/>
    <col min="6924" max="6924" width="2.5546875" style="250" customWidth="1"/>
    <col min="6925" max="6925" width="3.109375" style="250" customWidth="1"/>
    <col min="6926" max="6926" width="7.6640625" style="250" customWidth="1"/>
    <col min="6927" max="6927" width="3.6640625" style="250" customWidth="1"/>
    <col min="6928" max="6928" width="13.109375" style="250" customWidth="1"/>
    <col min="6929" max="6929" width="4.6640625" style="250" customWidth="1"/>
    <col min="6930" max="6930" width="14.109375" style="250" customWidth="1"/>
    <col min="6931" max="6931" width="0.44140625" style="250" customWidth="1"/>
    <col min="6932" max="6932" width="7.88671875" style="250" customWidth="1"/>
    <col min="6933" max="7168" width="9.109375" style="250"/>
    <col min="7169" max="7169" width="2.5546875" style="250" customWidth="1"/>
    <col min="7170" max="7170" width="2.109375" style="250" customWidth="1"/>
    <col min="7171" max="7171" width="3.33203125" style="250" customWidth="1"/>
    <col min="7172" max="7172" width="10" style="250" customWidth="1"/>
    <col min="7173" max="7173" width="12.6640625" style="250" customWidth="1"/>
    <col min="7174" max="7174" width="0.44140625" style="250" customWidth="1"/>
    <col min="7175" max="7175" width="2.6640625" style="250" customWidth="1"/>
    <col min="7176" max="7176" width="2.5546875" style="250" customWidth="1"/>
    <col min="7177" max="7177" width="10.5546875" style="250" customWidth="1"/>
    <col min="7178" max="7178" width="13.88671875" style="250" customWidth="1"/>
    <col min="7179" max="7179" width="0.5546875" style="250" customWidth="1"/>
    <col min="7180" max="7180" width="2.5546875" style="250" customWidth="1"/>
    <col min="7181" max="7181" width="3.109375" style="250" customWidth="1"/>
    <col min="7182" max="7182" width="7.6640625" style="250" customWidth="1"/>
    <col min="7183" max="7183" width="3.6640625" style="250" customWidth="1"/>
    <col min="7184" max="7184" width="13.109375" style="250" customWidth="1"/>
    <col min="7185" max="7185" width="4.6640625" style="250" customWidth="1"/>
    <col min="7186" max="7186" width="14.109375" style="250" customWidth="1"/>
    <col min="7187" max="7187" width="0.44140625" style="250" customWidth="1"/>
    <col min="7188" max="7188" width="7.88671875" style="250" customWidth="1"/>
    <col min="7189" max="7424" width="9.109375" style="250"/>
    <col min="7425" max="7425" width="2.5546875" style="250" customWidth="1"/>
    <col min="7426" max="7426" width="2.109375" style="250" customWidth="1"/>
    <col min="7427" max="7427" width="3.33203125" style="250" customWidth="1"/>
    <col min="7428" max="7428" width="10" style="250" customWidth="1"/>
    <col min="7429" max="7429" width="12.6640625" style="250" customWidth="1"/>
    <col min="7430" max="7430" width="0.44140625" style="250" customWidth="1"/>
    <col min="7431" max="7431" width="2.6640625" style="250" customWidth="1"/>
    <col min="7432" max="7432" width="2.5546875" style="250" customWidth="1"/>
    <col min="7433" max="7433" width="10.5546875" style="250" customWidth="1"/>
    <col min="7434" max="7434" width="13.88671875" style="250" customWidth="1"/>
    <col min="7435" max="7435" width="0.5546875" style="250" customWidth="1"/>
    <col min="7436" max="7436" width="2.5546875" style="250" customWidth="1"/>
    <col min="7437" max="7437" width="3.109375" style="250" customWidth="1"/>
    <col min="7438" max="7438" width="7.6640625" style="250" customWidth="1"/>
    <col min="7439" max="7439" width="3.6640625" style="250" customWidth="1"/>
    <col min="7440" max="7440" width="13.109375" style="250" customWidth="1"/>
    <col min="7441" max="7441" width="4.6640625" style="250" customWidth="1"/>
    <col min="7442" max="7442" width="14.109375" style="250" customWidth="1"/>
    <col min="7443" max="7443" width="0.44140625" style="250" customWidth="1"/>
    <col min="7444" max="7444" width="7.88671875" style="250" customWidth="1"/>
    <col min="7445" max="7680" width="9.109375" style="250"/>
    <col min="7681" max="7681" width="2.5546875" style="250" customWidth="1"/>
    <col min="7682" max="7682" width="2.109375" style="250" customWidth="1"/>
    <col min="7683" max="7683" width="3.33203125" style="250" customWidth="1"/>
    <col min="7684" max="7684" width="10" style="250" customWidth="1"/>
    <col min="7685" max="7685" width="12.6640625" style="250" customWidth="1"/>
    <col min="7686" max="7686" width="0.44140625" style="250" customWidth="1"/>
    <col min="7687" max="7687" width="2.6640625" style="250" customWidth="1"/>
    <col min="7688" max="7688" width="2.5546875" style="250" customWidth="1"/>
    <col min="7689" max="7689" width="10.5546875" style="250" customWidth="1"/>
    <col min="7690" max="7690" width="13.88671875" style="250" customWidth="1"/>
    <col min="7691" max="7691" width="0.5546875" style="250" customWidth="1"/>
    <col min="7692" max="7692" width="2.5546875" style="250" customWidth="1"/>
    <col min="7693" max="7693" width="3.109375" style="250" customWidth="1"/>
    <col min="7694" max="7694" width="7.6640625" style="250" customWidth="1"/>
    <col min="7695" max="7695" width="3.6640625" style="250" customWidth="1"/>
    <col min="7696" max="7696" width="13.109375" style="250" customWidth="1"/>
    <col min="7697" max="7697" width="4.6640625" style="250" customWidth="1"/>
    <col min="7698" max="7698" width="14.109375" style="250" customWidth="1"/>
    <col min="7699" max="7699" width="0.44140625" style="250" customWidth="1"/>
    <col min="7700" max="7700" width="7.88671875" style="250" customWidth="1"/>
    <col min="7701" max="7936" width="9.109375" style="250"/>
    <col min="7937" max="7937" width="2.5546875" style="250" customWidth="1"/>
    <col min="7938" max="7938" width="2.109375" style="250" customWidth="1"/>
    <col min="7939" max="7939" width="3.33203125" style="250" customWidth="1"/>
    <col min="7940" max="7940" width="10" style="250" customWidth="1"/>
    <col min="7941" max="7941" width="12.6640625" style="250" customWidth="1"/>
    <col min="7942" max="7942" width="0.44140625" style="250" customWidth="1"/>
    <col min="7943" max="7943" width="2.6640625" style="250" customWidth="1"/>
    <col min="7944" max="7944" width="2.5546875" style="250" customWidth="1"/>
    <col min="7945" max="7945" width="10.5546875" style="250" customWidth="1"/>
    <col min="7946" max="7946" width="13.88671875" style="250" customWidth="1"/>
    <col min="7947" max="7947" width="0.5546875" style="250" customWidth="1"/>
    <col min="7948" max="7948" width="2.5546875" style="250" customWidth="1"/>
    <col min="7949" max="7949" width="3.109375" style="250" customWidth="1"/>
    <col min="7950" max="7950" width="7.6640625" style="250" customWidth="1"/>
    <col min="7951" max="7951" width="3.6640625" style="250" customWidth="1"/>
    <col min="7952" max="7952" width="13.109375" style="250" customWidth="1"/>
    <col min="7953" max="7953" width="4.6640625" style="250" customWidth="1"/>
    <col min="7954" max="7954" width="14.109375" style="250" customWidth="1"/>
    <col min="7955" max="7955" width="0.44140625" style="250" customWidth="1"/>
    <col min="7956" max="7956" width="7.88671875" style="250" customWidth="1"/>
    <col min="7957" max="8192" width="9.109375" style="250"/>
    <col min="8193" max="8193" width="2.5546875" style="250" customWidth="1"/>
    <col min="8194" max="8194" width="2.109375" style="250" customWidth="1"/>
    <col min="8195" max="8195" width="3.33203125" style="250" customWidth="1"/>
    <col min="8196" max="8196" width="10" style="250" customWidth="1"/>
    <col min="8197" max="8197" width="12.6640625" style="250" customWidth="1"/>
    <col min="8198" max="8198" width="0.44140625" style="250" customWidth="1"/>
    <col min="8199" max="8199" width="2.6640625" style="250" customWidth="1"/>
    <col min="8200" max="8200" width="2.5546875" style="250" customWidth="1"/>
    <col min="8201" max="8201" width="10.5546875" style="250" customWidth="1"/>
    <col min="8202" max="8202" width="13.88671875" style="250" customWidth="1"/>
    <col min="8203" max="8203" width="0.5546875" style="250" customWidth="1"/>
    <col min="8204" max="8204" width="2.5546875" style="250" customWidth="1"/>
    <col min="8205" max="8205" width="3.109375" style="250" customWidth="1"/>
    <col min="8206" max="8206" width="7.6640625" style="250" customWidth="1"/>
    <col min="8207" max="8207" width="3.6640625" style="250" customWidth="1"/>
    <col min="8208" max="8208" width="13.109375" style="250" customWidth="1"/>
    <col min="8209" max="8209" width="4.6640625" style="250" customWidth="1"/>
    <col min="8210" max="8210" width="14.109375" style="250" customWidth="1"/>
    <col min="8211" max="8211" width="0.44140625" style="250" customWidth="1"/>
    <col min="8212" max="8212" width="7.88671875" style="250" customWidth="1"/>
    <col min="8213" max="8448" width="9.109375" style="250"/>
    <col min="8449" max="8449" width="2.5546875" style="250" customWidth="1"/>
    <col min="8450" max="8450" width="2.109375" style="250" customWidth="1"/>
    <col min="8451" max="8451" width="3.33203125" style="250" customWidth="1"/>
    <col min="8452" max="8452" width="10" style="250" customWidth="1"/>
    <col min="8453" max="8453" width="12.6640625" style="250" customWidth="1"/>
    <col min="8454" max="8454" width="0.44140625" style="250" customWidth="1"/>
    <col min="8455" max="8455" width="2.6640625" style="250" customWidth="1"/>
    <col min="8456" max="8456" width="2.5546875" style="250" customWidth="1"/>
    <col min="8457" max="8457" width="10.5546875" style="250" customWidth="1"/>
    <col min="8458" max="8458" width="13.88671875" style="250" customWidth="1"/>
    <col min="8459" max="8459" width="0.5546875" style="250" customWidth="1"/>
    <col min="8460" max="8460" width="2.5546875" style="250" customWidth="1"/>
    <col min="8461" max="8461" width="3.109375" style="250" customWidth="1"/>
    <col min="8462" max="8462" width="7.6640625" style="250" customWidth="1"/>
    <col min="8463" max="8463" width="3.6640625" style="250" customWidth="1"/>
    <col min="8464" max="8464" width="13.109375" style="250" customWidth="1"/>
    <col min="8465" max="8465" width="4.6640625" style="250" customWidth="1"/>
    <col min="8466" max="8466" width="14.109375" style="250" customWidth="1"/>
    <col min="8467" max="8467" width="0.44140625" style="250" customWidth="1"/>
    <col min="8468" max="8468" width="7.88671875" style="250" customWidth="1"/>
    <col min="8469" max="8704" width="9.109375" style="250"/>
    <col min="8705" max="8705" width="2.5546875" style="250" customWidth="1"/>
    <col min="8706" max="8706" width="2.109375" style="250" customWidth="1"/>
    <col min="8707" max="8707" width="3.33203125" style="250" customWidth="1"/>
    <col min="8708" max="8708" width="10" style="250" customWidth="1"/>
    <col min="8709" max="8709" width="12.6640625" style="250" customWidth="1"/>
    <col min="8710" max="8710" width="0.44140625" style="250" customWidth="1"/>
    <col min="8711" max="8711" width="2.6640625" style="250" customWidth="1"/>
    <col min="8712" max="8712" width="2.5546875" style="250" customWidth="1"/>
    <col min="8713" max="8713" width="10.5546875" style="250" customWidth="1"/>
    <col min="8714" max="8714" width="13.88671875" style="250" customWidth="1"/>
    <col min="8715" max="8715" width="0.5546875" style="250" customWidth="1"/>
    <col min="8716" max="8716" width="2.5546875" style="250" customWidth="1"/>
    <col min="8717" max="8717" width="3.109375" style="250" customWidth="1"/>
    <col min="8718" max="8718" width="7.6640625" style="250" customWidth="1"/>
    <col min="8719" max="8719" width="3.6640625" style="250" customWidth="1"/>
    <col min="8720" max="8720" width="13.109375" style="250" customWidth="1"/>
    <col min="8721" max="8721" width="4.6640625" style="250" customWidth="1"/>
    <col min="8722" max="8722" width="14.109375" style="250" customWidth="1"/>
    <col min="8723" max="8723" width="0.44140625" style="250" customWidth="1"/>
    <col min="8724" max="8724" width="7.88671875" style="250" customWidth="1"/>
    <col min="8725" max="8960" width="9.109375" style="250"/>
    <col min="8961" max="8961" width="2.5546875" style="250" customWidth="1"/>
    <col min="8962" max="8962" width="2.109375" style="250" customWidth="1"/>
    <col min="8963" max="8963" width="3.33203125" style="250" customWidth="1"/>
    <col min="8964" max="8964" width="10" style="250" customWidth="1"/>
    <col min="8965" max="8965" width="12.6640625" style="250" customWidth="1"/>
    <col min="8966" max="8966" width="0.44140625" style="250" customWidth="1"/>
    <col min="8967" max="8967" width="2.6640625" style="250" customWidth="1"/>
    <col min="8968" max="8968" width="2.5546875" style="250" customWidth="1"/>
    <col min="8969" max="8969" width="10.5546875" style="250" customWidth="1"/>
    <col min="8970" max="8970" width="13.88671875" style="250" customWidth="1"/>
    <col min="8971" max="8971" width="0.5546875" style="250" customWidth="1"/>
    <col min="8972" max="8972" width="2.5546875" style="250" customWidth="1"/>
    <col min="8973" max="8973" width="3.109375" style="250" customWidth="1"/>
    <col min="8974" max="8974" width="7.6640625" style="250" customWidth="1"/>
    <col min="8975" max="8975" width="3.6640625" style="250" customWidth="1"/>
    <col min="8976" max="8976" width="13.109375" style="250" customWidth="1"/>
    <col min="8977" max="8977" width="4.6640625" style="250" customWidth="1"/>
    <col min="8978" max="8978" width="14.109375" style="250" customWidth="1"/>
    <col min="8979" max="8979" width="0.44140625" style="250" customWidth="1"/>
    <col min="8980" max="8980" width="7.88671875" style="250" customWidth="1"/>
    <col min="8981" max="9216" width="9.109375" style="250"/>
    <col min="9217" max="9217" width="2.5546875" style="250" customWidth="1"/>
    <col min="9218" max="9218" width="2.109375" style="250" customWidth="1"/>
    <col min="9219" max="9219" width="3.33203125" style="250" customWidth="1"/>
    <col min="9220" max="9220" width="10" style="250" customWidth="1"/>
    <col min="9221" max="9221" width="12.6640625" style="250" customWidth="1"/>
    <col min="9222" max="9222" width="0.44140625" style="250" customWidth="1"/>
    <col min="9223" max="9223" width="2.6640625" style="250" customWidth="1"/>
    <col min="9224" max="9224" width="2.5546875" style="250" customWidth="1"/>
    <col min="9225" max="9225" width="10.5546875" style="250" customWidth="1"/>
    <col min="9226" max="9226" width="13.88671875" style="250" customWidth="1"/>
    <col min="9227" max="9227" width="0.5546875" style="250" customWidth="1"/>
    <col min="9228" max="9228" width="2.5546875" style="250" customWidth="1"/>
    <col min="9229" max="9229" width="3.109375" style="250" customWidth="1"/>
    <col min="9230" max="9230" width="7.6640625" style="250" customWidth="1"/>
    <col min="9231" max="9231" width="3.6640625" style="250" customWidth="1"/>
    <col min="9232" max="9232" width="13.109375" style="250" customWidth="1"/>
    <col min="9233" max="9233" width="4.6640625" style="250" customWidth="1"/>
    <col min="9234" max="9234" width="14.109375" style="250" customWidth="1"/>
    <col min="9235" max="9235" width="0.44140625" style="250" customWidth="1"/>
    <col min="9236" max="9236" width="7.88671875" style="250" customWidth="1"/>
    <col min="9237" max="9472" width="9.109375" style="250"/>
    <col min="9473" max="9473" width="2.5546875" style="250" customWidth="1"/>
    <col min="9474" max="9474" width="2.109375" style="250" customWidth="1"/>
    <col min="9475" max="9475" width="3.33203125" style="250" customWidth="1"/>
    <col min="9476" max="9476" width="10" style="250" customWidth="1"/>
    <col min="9477" max="9477" width="12.6640625" style="250" customWidth="1"/>
    <col min="9478" max="9478" width="0.44140625" style="250" customWidth="1"/>
    <col min="9479" max="9479" width="2.6640625" style="250" customWidth="1"/>
    <col min="9480" max="9480" width="2.5546875" style="250" customWidth="1"/>
    <col min="9481" max="9481" width="10.5546875" style="250" customWidth="1"/>
    <col min="9482" max="9482" width="13.88671875" style="250" customWidth="1"/>
    <col min="9483" max="9483" width="0.5546875" style="250" customWidth="1"/>
    <col min="9484" max="9484" width="2.5546875" style="250" customWidth="1"/>
    <col min="9485" max="9485" width="3.109375" style="250" customWidth="1"/>
    <col min="9486" max="9486" width="7.6640625" style="250" customWidth="1"/>
    <col min="9487" max="9487" width="3.6640625" style="250" customWidth="1"/>
    <col min="9488" max="9488" width="13.109375" style="250" customWidth="1"/>
    <col min="9489" max="9489" width="4.6640625" style="250" customWidth="1"/>
    <col min="9490" max="9490" width="14.109375" style="250" customWidth="1"/>
    <col min="9491" max="9491" width="0.44140625" style="250" customWidth="1"/>
    <col min="9492" max="9492" width="7.88671875" style="250" customWidth="1"/>
    <col min="9493" max="9728" width="9.109375" style="250"/>
    <col min="9729" max="9729" width="2.5546875" style="250" customWidth="1"/>
    <col min="9730" max="9730" width="2.109375" style="250" customWidth="1"/>
    <col min="9731" max="9731" width="3.33203125" style="250" customWidth="1"/>
    <col min="9732" max="9732" width="10" style="250" customWidth="1"/>
    <col min="9733" max="9733" width="12.6640625" style="250" customWidth="1"/>
    <col min="9734" max="9734" width="0.44140625" style="250" customWidth="1"/>
    <col min="9735" max="9735" width="2.6640625" style="250" customWidth="1"/>
    <col min="9736" max="9736" width="2.5546875" style="250" customWidth="1"/>
    <col min="9737" max="9737" width="10.5546875" style="250" customWidth="1"/>
    <col min="9738" max="9738" width="13.88671875" style="250" customWidth="1"/>
    <col min="9739" max="9739" width="0.5546875" style="250" customWidth="1"/>
    <col min="9740" max="9740" width="2.5546875" style="250" customWidth="1"/>
    <col min="9741" max="9741" width="3.109375" style="250" customWidth="1"/>
    <col min="9742" max="9742" width="7.6640625" style="250" customWidth="1"/>
    <col min="9743" max="9743" width="3.6640625" style="250" customWidth="1"/>
    <col min="9744" max="9744" width="13.109375" style="250" customWidth="1"/>
    <col min="9745" max="9745" width="4.6640625" style="250" customWidth="1"/>
    <col min="9746" max="9746" width="14.109375" style="250" customWidth="1"/>
    <col min="9747" max="9747" width="0.44140625" style="250" customWidth="1"/>
    <col min="9748" max="9748" width="7.88671875" style="250" customWidth="1"/>
    <col min="9749" max="9984" width="9.109375" style="250"/>
    <col min="9985" max="9985" width="2.5546875" style="250" customWidth="1"/>
    <col min="9986" max="9986" width="2.109375" style="250" customWidth="1"/>
    <col min="9987" max="9987" width="3.33203125" style="250" customWidth="1"/>
    <col min="9988" max="9988" width="10" style="250" customWidth="1"/>
    <col min="9989" max="9989" width="12.6640625" style="250" customWidth="1"/>
    <col min="9990" max="9990" width="0.44140625" style="250" customWidth="1"/>
    <col min="9991" max="9991" width="2.6640625" style="250" customWidth="1"/>
    <col min="9992" max="9992" width="2.5546875" style="250" customWidth="1"/>
    <col min="9993" max="9993" width="10.5546875" style="250" customWidth="1"/>
    <col min="9994" max="9994" width="13.88671875" style="250" customWidth="1"/>
    <col min="9995" max="9995" width="0.5546875" style="250" customWidth="1"/>
    <col min="9996" max="9996" width="2.5546875" style="250" customWidth="1"/>
    <col min="9997" max="9997" width="3.109375" style="250" customWidth="1"/>
    <col min="9998" max="9998" width="7.6640625" style="250" customWidth="1"/>
    <col min="9999" max="9999" width="3.6640625" style="250" customWidth="1"/>
    <col min="10000" max="10000" width="13.109375" style="250" customWidth="1"/>
    <col min="10001" max="10001" width="4.6640625" style="250" customWidth="1"/>
    <col min="10002" max="10002" width="14.109375" style="250" customWidth="1"/>
    <col min="10003" max="10003" width="0.44140625" style="250" customWidth="1"/>
    <col min="10004" max="10004" width="7.88671875" style="250" customWidth="1"/>
    <col min="10005" max="10240" width="9.109375" style="250"/>
    <col min="10241" max="10241" width="2.5546875" style="250" customWidth="1"/>
    <col min="10242" max="10242" width="2.109375" style="250" customWidth="1"/>
    <col min="10243" max="10243" width="3.33203125" style="250" customWidth="1"/>
    <col min="10244" max="10244" width="10" style="250" customWidth="1"/>
    <col min="10245" max="10245" width="12.6640625" style="250" customWidth="1"/>
    <col min="10246" max="10246" width="0.44140625" style="250" customWidth="1"/>
    <col min="10247" max="10247" width="2.6640625" style="250" customWidth="1"/>
    <col min="10248" max="10248" width="2.5546875" style="250" customWidth="1"/>
    <col min="10249" max="10249" width="10.5546875" style="250" customWidth="1"/>
    <col min="10250" max="10250" width="13.88671875" style="250" customWidth="1"/>
    <col min="10251" max="10251" width="0.5546875" style="250" customWidth="1"/>
    <col min="10252" max="10252" width="2.5546875" style="250" customWidth="1"/>
    <col min="10253" max="10253" width="3.109375" style="250" customWidth="1"/>
    <col min="10254" max="10254" width="7.6640625" style="250" customWidth="1"/>
    <col min="10255" max="10255" width="3.6640625" style="250" customWidth="1"/>
    <col min="10256" max="10256" width="13.109375" style="250" customWidth="1"/>
    <col min="10257" max="10257" width="4.6640625" style="250" customWidth="1"/>
    <col min="10258" max="10258" width="14.109375" style="250" customWidth="1"/>
    <col min="10259" max="10259" width="0.44140625" style="250" customWidth="1"/>
    <col min="10260" max="10260" width="7.88671875" style="250" customWidth="1"/>
    <col min="10261" max="10496" width="9.109375" style="250"/>
    <col min="10497" max="10497" width="2.5546875" style="250" customWidth="1"/>
    <col min="10498" max="10498" width="2.109375" style="250" customWidth="1"/>
    <col min="10499" max="10499" width="3.33203125" style="250" customWidth="1"/>
    <col min="10500" max="10500" width="10" style="250" customWidth="1"/>
    <col min="10501" max="10501" width="12.6640625" style="250" customWidth="1"/>
    <col min="10502" max="10502" width="0.44140625" style="250" customWidth="1"/>
    <col min="10503" max="10503" width="2.6640625" style="250" customWidth="1"/>
    <col min="10504" max="10504" width="2.5546875" style="250" customWidth="1"/>
    <col min="10505" max="10505" width="10.5546875" style="250" customWidth="1"/>
    <col min="10506" max="10506" width="13.88671875" style="250" customWidth="1"/>
    <col min="10507" max="10507" width="0.5546875" style="250" customWidth="1"/>
    <col min="10508" max="10508" width="2.5546875" style="250" customWidth="1"/>
    <col min="10509" max="10509" width="3.109375" style="250" customWidth="1"/>
    <col min="10510" max="10510" width="7.6640625" style="250" customWidth="1"/>
    <col min="10511" max="10511" width="3.6640625" style="250" customWidth="1"/>
    <col min="10512" max="10512" width="13.109375" style="250" customWidth="1"/>
    <col min="10513" max="10513" width="4.6640625" style="250" customWidth="1"/>
    <col min="10514" max="10514" width="14.109375" style="250" customWidth="1"/>
    <col min="10515" max="10515" width="0.44140625" style="250" customWidth="1"/>
    <col min="10516" max="10516" width="7.88671875" style="250" customWidth="1"/>
    <col min="10517" max="10752" width="9.109375" style="250"/>
    <col min="10753" max="10753" width="2.5546875" style="250" customWidth="1"/>
    <col min="10754" max="10754" width="2.109375" style="250" customWidth="1"/>
    <col min="10755" max="10755" width="3.33203125" style="250" customWidth="1"/>
    <col min="10756" max="10756" width="10" style="250" customWidth="1"/>
    <col min="10757" max="10757" width="12.6640625" style="250" customWidth="1"/>
    <col min="10758" max="10758" width="0.44140625" style="250" customWidth="1"/>
    <col min="10759" max="10759" width="2.6640625" style="250" customWidth="1"/>
    <col min="10760" max="10760" width="2.5546875" style="250" customWidth="1"/>
    <col min="10761" max="10761" width="10.5546875" style="250" customWidth="1"/>
    <col min="10762" max="10762" width="13.88671875" style="250" customWidth="1"/>
    <col min="10763" max="10763" width="0.5546875" style="250" customWidth="1"/>
    <col min="10764" max="10764" width="2.5546875" style="250" customWidth="1"/>
    <col min="10765" max="10765" width="3.109375" style="250" customWidth="1"/>
    <col min="10766" max="10766" width="7.6640625" style="250" customWidth="1"/>
    <col min="10767" max="10767" width="3.6640625" style="250" customWidth="1"/>
    <col min="10768" max="10768" width="13.109375" style="250" customWidth="1"/>
    <col min="10769" max="10769" width="4.6640625" style="250" customWidth="1"/>
    <col min="10770" max="10770" width="14.109375" style="250" customWidth="1"/>
    <col min="10771" max="10771" width="0.44140625" style="250" customWidth="1"/>
    <col min="10772" max="10772" width="7.88671875" style="250" customWidth="1"/>
    <col min="10773" max="11008" width="9.109375" style="250"/>
    <col min="11009" max="11009" width="2.5546875" style="250" customWidth="1"/>
    <col min="11010" max="11010" width="2.109375" style="250" customWidth="1"/>
    <col min="11011" max="11011" width="3.33203125" style="250" customWidth="1"/>
    <col min="11012" max="11012" width="10" style="250" customWidth="1"/>
    <col min="11013" max="11013" width="12.6640625" style="250" customWidth="1"/>
    <col min="11014" max="11014" width="0.44140625" style="250" customWidth="1"/>
    <col min="11015" max="11015" width="2.6640625" style="250" customWidth="1"/>
    <col min="11016" max="11016" width="2.5546875" style="250" customWidth="1"/>
    <col min="11017" max="11017" width="10.5546875" style="250" customWidth="1"/>
    <col min="11018" max="11018" width="13.88671875" style="250" customWidth="1"/>
    <col min="11019" max="11019" width="0.5546875" style="250" customWidth="1"/>
    <col min="11020" max="11020" width="2.5546875" style="250" customWidth="1"/>
    <col min="11021" max="11021" width="3.109375" style="250" customWidth="1"/>
    <col min="11022" max="11022" width="7.6640625" style="250" customWidth="1"/>
    <col min="11023" max="11023" width="3.6640625" style="250" customWidth="1"/>
    <col min="11024" max="11024" width="13.109375" style="250" customWidth="1"/>
    <col min="11025" max="11025" width="4.6640625" style="250" customWidth="1"/>
    <col min="11026" max="11026" width="14.109375" style="250" customWidth="1"/>
    <col min="11027" max="11027" width="0.44140625" style="250" customWidth="1"/>
    <col min="11028" max="11028" width="7.88671875" style="250" customWidth="1"/>
    <col min="11029" max="11264" width="9.109375" style="250"/>
    <col min="11265" max="11265" width="2.5546875" style="250" customWidth="1"/>
    <col min="11266" max="11266" width="2.109375" style="250" customWidth="1"/>
    <col min="11267" max="11267" width="3.33203125" style="250" customWidth="1"/>
    <col min="11268" max="11268" width="10" style="250" customWidth="1"/>
    <col min="11269" max="11269" width="12.6640625" style="250" customWidth="1"/>
    <col min="11270" max="11270" width="0.44140625" style="250" customWidth="1"/>
    <col min="11271" max="11271" width="2.6640625" style="250" customWidth="1"/>
    <col min="11272" max="11272" width="2.5546875" style="250" customWidth="1"/>
    <col min="11273" max="11273" width="10.5546875" style="250" customWidth="1"/>
    <col min="11274" max="11274" width="13.88671875" style="250" customWidth="1"/>
    <col min="11275" max="11275" width="0.5546875" style="250" customWidth="1"/>
    <col min="11276" max="11276" width="2.5546875" style="250" customWidth="1"/>
    <col min="11277" max="11277" width="3.109375" style="250" customWidth="1"/>
    <col min="11278" max="11278" width="7.6640625" style="250" customWidth="1"/>
    <col min="11279" max="11279" width="3.6640625" style="250" customWidth="1"/>
    <col min="11280" max="11280" width="13.109375" style="250" customWidth="1"/>
    <col min="11281" max="11281" width="4.6640625" style="250" customWidth="1"/>
    <col min="11282" max="11282" width="14.109375" style="250" customWidth="1"/>
    <col min="11283" max="11283" width="0.44140625" style="250" customWidth="1"/>
    <col min="11284" max="11284" width="7.88671875" style="250" customWidth="1"/>
    <col min="11285" max="11520" width="9.109375" style="250"/>
    <col min="11521" max="11521" width="2.5546875" style="250" customWidth="1"/>
    <col min="11522" max="11522" width="2.109375" style="250" customWidth="1"/>
    <col min="11523" max="11523" width="3.33203125" style="250" customWidth="1"/>
    <col min="11524" max="11524" width="10" style="250" customWidth="1"/>
    <col min="11525" max="11525" width="12.6640625" style="250" customWidth="1"/>
    <col min="11526" max="11526" width="0.44140625" style="250" customWidth="1"/>
    <col min="11527" max="11527" width="2.6640625" style="250" customWidth="1"/>
    <col min="11528" max="11528" width="2.5546875" style="250" customWidth="1"/>
    <col min="11529" max="11529" width="10.5546875" style="250" customWidth="1"/>
    <col min="11530" max="11530" width="13.88671875" style="250" customWidth="1"/>
    <col min="11531" max="11531" width="0.5546875" style="250" customWidth="1"/>
    <col min="11532" max="11532" width="2.5546875" style="250" customWidth="1"/>
    <col min="11533" max="11533" width="3.109375" style="250" customWidth="1"/>
    <col min="11534" max="11534" width="7.6640625" style="250" customWidth="1"/>
    <col min="11535" max="11535" width="3.6640625" style="250" customWidth="1"/>
    <col min="11536" max="11536" width="13.109375" style="250" customWidth="1"/>
    <col min="11537" max="11537" width="4.6640625" style="250" customWidth="1"/>
    <col min="11538" max="11538" width="14.109375" style="250" customWidth="1"/>
    <col min="11539" max="11539" width="0.44140625" style="250" customWidth="1"/>
    <col min="11540" max="11540" width="7.88671875" style="250" customWidth="1"/>
    <col min="11541" max="11776" width="9.109375" style="250"/>
    <col min="11777" max="11777" width="2.5546875" style="250" customWidth="1"/>
    <col min="11778" max="11778" width="2.109375" style="250" customWidth="1"/>
    <col min="11779" max="11779" width="3.33203125" style="250" customWidth="1"/>
    <col min="11780" max="11780" width="10" style="250" customWidth="1"/>
    <col min="11781" max="11781" width="12.6640625" style="250" customWidth="1"/>
    <col min="11782" max="11782" width="0.44140625" style="250" customWidth="1"/>
    <col min="11783" max="11783" width="2.6640625" style="250" customWidth="1"/>
    <col min="11784" max="11784" width="2.5546875" style="250" customWidth="1"/>
    <col min="11785" max="11785" width="10.5546875" style="250" customWidth="1"/>
    <col min="11786" max="11786" width="13.88671875" style="250" customWidth="1"/>
    <col min="11787" max="11787" width="0.5546875" style="250" customWidth="1"/>
    <col min="11788" max="11788" width="2.5546875" style="250" customWidth="1"/>
    <col min="11789" max="11789" width="3.109375" style="250" customWidth="1"/>
    <col min="11790" max="11790" width="7.6640625" style="250" customWidth="1"/>
    <col min="11791" max="11791" width="3.6640625" style="250" customWidth="1"/>
    <col min="11792" max="11792" width="13.109375" style="250" customWidth="1"/>
    <col min="11793" max="11793" width="4.6640625" style="250" customWidth="1"/>
    <col min="11794" max="11794" width="14.109375" style="250" customWidth="1"/>
    <col min="11795" max="11795" width="0.44140625" style="250" customWidth="1"/>
    <col min="11796" max="11796" width="7.88671875" style="250" customWidth="1"/>
    <col min="11797" max="12032" width="9.109375" style="250"/>
    <col min="12033" max="12033" width="2.5546875" style="250" customWidth="1"/>
    <col min="12034" max="12034" width="2.109375" style="250" customWidth="1"/>
    <col min="12035" max="12035" width="3.33203125" style="250" customWidth="1"/>
    <col min="12036" max="12036" width="10" style="250" customWidth="1"/>
    <col min="12037" max="12037" width="12.6640625" style="250" customWidth="1"/>
    <col min="12038" max="12038" width="0.44140625" style="250" customWidth="1"/>
    <col min="12039" max="12039" width="2.6640625" style="250" customWidth="1"/>
    <col min="12040" max="12040" width="2.5546875" style="250" customWidth="1"/>
    <col min="12041" max="12041" width="10.5546875" style="250" customWidth="1"/>
    <col min="12042" max="12042" width="13.88671875" style="250" customWidth="1"/>
    <col min="12043" max="12043" width="0.5546875" style="250" customWidth="1"/>
    <col min="12044" max="12044" width="2.5546875" style="250" customWidth="1"/>
    <col min="12045" max="12045" width="3.109375" style="250" customWidth="1"/>
    <col min="12046" max="12046" width="7.6640625" style="250" customWidth="1"/>
    <col min="12047" max="12047" width="3.6640625" style="250" customWidth="1"/>
    <col min="12048" max="12048" width="13.109375" style="250" customWidth="1"/>
    <col min="12049" max="12049" width="4.6640625" style="250" customWidth="1"/>
    <col min="12050" max="12050" width="14.109375" style="250" customWidth="1"/>
    <col min="12051" max="12051" width="0.44140625" style="250" customWidth="1"/>
    <col min="12052" max="12052" width="7.88671875" style="250" customWidth="1"/>
    <col min="12053" max="12288" width="9.109375" style="250"/>
    <col min="12289" max="12289" width="2.5546875" style="250" customWidth="1"/>
    <col min="12290" max="12290" width="2.109375" style="250" customWidth="1"/>
    <col min="12291" max="12291" width="3.33203125" style="250" customWidth="1"/>
    <col min="12292" max="12292" width="10" style="250" customWidth="1"/>
    <col min="12293" max="12293" width="12.6640625" style="250" customWidth="1"/>
    <col min="12294" max="12294" width="0.44140625" style="250" customWidth="1"/>
    <col min="12295" max="12295" width="2.6640625" style="250" customWidth="1"/>
    <col min="12296" max="12296" width="2.5546875" style="250" customWidth="1"/>
    <col min="12297" max="12297" width="10.5546875" style="250" customWidth="1"/>
    <col min="12298" max="12298" width="13.88671875" style="250" customWidth="1"/>
    <col min="12299" max="12299" width="0.5546875" style="250" customWidth="1"/>
    <col min="12300" max="12300" width="2.5546875" style="250" customWidth="1"/>
    <col min="12301" max="12301" width="3.109375" style="250" customWidth="1"/>
    <col min="12302" max="12302" width="7.6640625" style="250" customWidth="1"/>
    <col min="12303" max="12303" width="3.6640625" style="250" customWidth="1"/>
    <col min="12304" max="12304" width="13.109375" style="250" customWidth="1"/>
    <col min="12305" max="12305" width="4.6640625" style="250" customWidth="1"/>
    <col min="12306" max="12306" width="14.109375" style="250" customWidth="1"/>
    <col min="12307" max="12307" width="0.44140625" style="250" customWidth="1"/>
    <col min="12308" max="12308" width="7.88671875" style="250" customWidth="1"/>
    <col min="12309" max="12544" width="9.109375" style="250"/>
    <col min="12545" max="12545" width="2.5546875" style="250" customWidth="1"/>
    <col min="12546" max="12546" width="2.109375" style="250" customWidth="1"/>
    <col min="12547" max="12547" width="3.33203125" style="250" customWidth="1"/>
    <col min="12548" max="12548" width="10" style="250" customWidth="1"/>
    <col min="12549" max="12549" width="12.6640625" style="250" customWidth="1"/>
    <col min="12550" max="12550" width="0.44140625" style="250" customWidth="1"/>
    <col min="12551" max="12551" width="2.6640625" style="250" customWidth="1"/>
    <col min="12552" max="12552" width="2.5546875" style="250" customWidth="1"/>
    <col min="12553" max="12553" width="10.5546875" style="250" customWidth="1"/>
    <col min="12554" max="12554" width="13.88671875" style="250" customWidth="1"/>
    <col min="12555" max="12555" width="0.5546875" style="250" customWidth="1"/>
    <col min="12556" max="12556" width="2.5546875" style="250" customWidth="1"/>
    <col min="12557" max="12557" width="3.109375" style="250" customWidth="1"/>
    <col min="12558" max="12558" width="7.6640625" style="250" customWidth="1"/>
    <col min="12559" max="12559" width="3.6640625" style="250" customWidth="1"/>
    <col min="12560" max="12560" width="13.109375" style="250" customWidth="1"/>
    <col min="12561" max="12561" width="4.6640625" style="250" customWidth="1"/>
    <col min="12562" max="12562" width="14.109375" style="250" customWidth="1"/>
    <col min="12563" max="12563" width="0.44140625" style="250" customWidth="1"/>
    <col min="12564" max="12564" width="7.88671875" style="250" customWidth="1"/>
    <col min="12565" max="12800" width="9.109375" style="250"/>
    <col min="12801" max="12801" width="2.5546875" style="250" customWidth="1"/>
    <col min="12802" max="12802" width="2.109375" style="250" customWidth="1"/>
    <col min="12803" max="12803" width="3.33203125" style="250" customWidth="1"/>
    <col min="12804" max="12804" width="10" style="250" customWidth="1"/>
    <col min="12805" max="12805" width="12.6640625" style="250" customWidth="1"/>
    <col min="12806" max="12806" width="0.44140625" style="250" customWidth="1"/>
    <col min="12807" max="12807" width="2.6640625" style="250" customWidth="1"/>
    <col min="12808" max="12808" width="2.5546875" style="250" customWidth="1"/>
    <col min="12809" max="12809" width="10.5546875" style="250" customWidth="1"/>
    <col min="12810" max="12810" width="13.88671875" style="250" customWidth="1"/>
    <col min="12811" max="12811" width="0.5546875" style="250" customWidth="1"/>
    <col min="12812" max="12812" width="2.5546875" style="250" customWidth="1"/>
    <col min="12813" max="12813" width="3.109375" style="250" customWidth="1"/>
    <col min="12814" max="12814" width="7.6640625" style="250" customWidth="1"/>
    <col min="12815" max="12815" width="3.6640625" style="250" customWidth="1"/>
    <col min="12816" max="12816" width="13.109375" style="250" customWidth="1"/>
    <col min="12817" max="12817" width="4.6640625" style="250" customWidth="1"/>
    <col min="12818" max="12818" width="14.109375" style="250" customWidth="1"/>
    <col min="12819" max="12819" width="0.44140625" style="250" customWidth="1"/>
    <col min="12820" max="12820" width="7.88671875" style="250" customWidth="1"/>
    <col min="12821" max="13056" width="9.109375" style="250"/>
    <col min="13057" max="13057" width="2.5546875" style="250" customWidth="1"/>
    <col min="13058" max="13058" width="2.109375" style="250" customWidth="1"/>
    <col min="13059" max="13059" width="3.33203125" style="250" customWidth="1"/>
    <col min="13060" max="13060" width="10" style="250" customWidth="1"/>
    <col min="13061" max="13061" width="12.6640625" style="250" customWidth="1"/>
    <col min="13062" max="13062" width="0.44140625" style="250" customWidth="1"/>
    <col min="13063" max="13063" width="2.6640625" style="250" customWidth="1"/>
    <col min="13064" max="13064" width="2.5546875" style="250" customWidth="1"/>
    <col min="13065" max="13065" width="10.5546875" style="250" customWidth="1"/>
    <col min="13066" max="13066" width="13.88671875" style="250" customWidth="1"/>
    <col min="13067" max="13067" width="0.5546875" style="250" customWidth="1"/>
    <col min="13068" max="13068" width="2.5546875" style="250" customWidth="1"/>
    <col min="13069" max="13069" width="3.109375" style="250" customWidth="1"/>
    <col min="13070" max="13070" width="7.6640625" style="250" customWidth="1"/>
    <col min="13071" max="13071" width="3.6640625" style="250" customWidth="1"/>
    <col min="13072" max="13072" width="13.109375" style="250" customWidth="1"/>
    <col min="13073" max="13073" width="4.6640625" style="250" customWidth="1"/>
    <col min="13074" max="13074" width="14.109375" style="250" customWidth="1"/>
    <col min="13075" max="13075" width="0.44140625" style="250" customWidth="1"/>
    <col min="13076" max="13076" width="7.88671875" style="250" customWidth="1"/>
    <col min="13077" max="13312" width="9.109375" style="250"/>
    <col min="13313" max="13313" width="2.5546875" style="250" customWidth="1"/>
    <col min="13314" max="13314" width="2.109375" style="250" customWidth="1"/>
    <col min="13315" max="13315" width="3.33203125" style="250" customWidth="1"/>
    <col min="13316" max="13316" width="10" style="250" customWidth="1"/>
    <col min="13317" max="13317" width="12.6640625" style="250" customWidth="1"/>
    <col min="13318" max="13318" width="0.44140625" style="250" customWidth="1"/>
    <col min="13319" max="13319" width="2.6640625" style="250" customWidth="1"/>
    <col min="13320" max="13320" width="2.5546875" style="250" customWidth="1"/>
    <col min="13321" max="13321" width="10.5546875" style="250" customWidth="1"/>
    <col min="13322" max="13322" width="13.88671875" style="250" customWidth="1"/>
    <col min="13323" max="13323" width="0.5546875" style="250" customWidth="1"/>
    <col min="13324" max="13324" width="2.5546875" style="250" customWidth="1"/>
    <col min="13325" max="13325" width="3.109375" style="250" customWidth="1"/>
    <col min="13326" max="13326" width="7.6640625" style="250" customWidth="1"/>
    <col min="13327" max="13327" width="3.6640625" style="250" customWidth="1"/>
    <col min="13328" max="13328" width="13.109375" style="250" customWidth="1"/>
    <col min="13329" max="13329" width="4.6640625" style="250" customWidth="1"/>
    <col min="13330" max="13330" width="14.109375" style="250" customWidth="1"/>
    <col min="13331" max="13331" width="0.44140625" style="250" customWidth="1"/>
    <col min="13332" max="13332" width="7.88671875" style="250" customWidth="1"/>
    <col min="13333" max="13568" width="9.109375" style="250"/>
    <col min="13569" max="13569" width="2.5546875" style="250" customWidth="1"/>
    <col min="13570" max="13570" width="2.109375" style="250" customWidth="1"/>
    <col min="13571" max="13571" width="3.33203125" style="250" customWidth="1"/>
    <col min="13572" max="13572" width="10" style="250" customWidth="1"/>
    <col min="13573" max="13573" width="12.6640625" style="250" customWidth="1"/>
    <col min="13574" max="13574" width="0.44140625" style="250" customWidth="1"/>
    <col min="13575" max="13575" width="2.6640625" style="250" customWidth="1"/>
    <col min="13576" max="13576" width="2.5546875" style="250" customWidth="1"/>
    <col min="13577" max="13577" width="10.5546875" style="250" customWidth="1"/>
    <col min="13578" max="13578" width="13.88671875" style="250" customWidth="1"/>
    <col min="13579" max="13579" width="0.5546875" style="250" customWidth="1"/>
    <col min="13580" max="13580" width="2.5546875" style="250" customWidth="1"/>
    <col min="13581" max="13581" width="3.109375" style="250" customWidth="1"/>
    <col min="13582" max="13582" width="7.6640625" style="250" customWidth="1"/>
    <col min="13583" max="13583" width="3.6640625" style="250" customWidth="1"/>
    <col min="13584" max="13584" width="13.109375" style="250" customWidth="1"/>
    <col min="13585" max="13585" width="4.6640625" style="250" customWidth="1"/>
    <col min="13586" max="13586" width="14.109375" style="250" customWidth="1"/>
    <col min="13587" max="13587" width="0.44140625" style="250" customWidth="1"/>
    <col min="13588" max="13588" width="7.88671875" style="250" customWidth="1"/>
    <col min="13589" max="13824" width="9.109375" style="250"/>
    <col min="13825" max="13825" width="2.5546875" style="250" customWidth="1"/>
    <col min="13826" max="13826" width="2.109375" style="250" customWidth="1"/>
    <col min="13827" max="13827" width="3.33203125" style="250" customWidth="1"/>
    <col min="13828" max="13828" width="10" style="250" customWidth="1"/>
    <col min="13829" max="13829" width="12.6640625" style="250" customWidth="1"/>
    <col min="13830" max="13830" width="0.44140625" style="250" customWidth="1"/>
    <col min="13831" max="13831" width="2.6640625" style="250" customWidth="1"/>
    <col min="13832" max="13832" width="2.5546875" style="250" customWidth="1"/>
    <col min="13833" max="13833" width="10.5546875" style="250" customWidth="1"/>
    <col min="13834" max="13834" width="13.88671875" style="250" customWidth="1"/>
    <col min="13835" max="13835" width="0.5546875" style="250" customWidth="1"/>
    <col min="13836" max="13836" width="2.5546875" style="250" customWidth="1"/>
    <col min="13837" max="13837" width="3.109375" style="250" customWidth="1"/>
    <col min="13838" max="13838" width="7.6640625" style="250" customWidth="1"/>
    <col min="13839" max="13839" width="3.6640625" style="250" customWidth="1"/>
    <col min="13840" max="13840" width="13.109375" style="250" customWidth="1"/>
    <col min="13841" max="13841" width="4.6640625" style="250" customWidth="1"/>
    <col min="13842" max="13842" width="14.109375" style="250" customWidth="1"/>
    <col min="13843" max="13843" width="0.44140625" style="250" customWidth="1"/>
    <col min="13844" max="13844" width="7.88671875" style="250" customWidth="1"/>
    <col min="13845" max="14080" width="9.109375" style="250"/>
    <col min="14081" max="14081" width="2.5546875" style="250" customWidth="1"/>
    <col min="14082" max="14082" width="2.109375" style="250" customWidth="1"/>
    <col min="14083" max="14083" width="3.33203125" style="250" customWidth="1"/>
    <col min="14084" max="14084" width="10" style="250" customWidth="1"/>
    <col min="14085" max="14085" width="12.6640625" style="250" customWidth="1"/>
    <col min="14086" max="14086" width="0.44140625" style="250" customWidth="1"/>
    <col min="14087" max="14087" width="2.6640625" style="250" customWidth="1"/>
    <col min="14088" max="14088" width="2.5546875" style="250" customWidth="1"/>
    <col min="14089" max="14089" width="10.5546875" style="250" customWidth="1"/>
    <col min="14090" max="14090" width="13.88671875" style="250" customWidth="1"/>
    <col min="14091" max="14091" width="0.5546875" style="250" customWidth="1"/>
    <col min="14092" max="14092" width="2.5546875" style="250" customWidth="1"/>
    <col min="14093" max="14093" width="3.109375" style="250" customWidth="1"/>
    <col min="14094" max="14094" width="7.6640625" style="250" customWidth="1"/>
    <col min="14095" max="14095" width="3.6640625" style="250" customWidth="1"/>
    <col min="14096" max="14096" width="13.109375" style="250" customWidth="1"/>
    <col min="14097" max="14097" width="4.6640625" style="250" customWidth="1"/>
    <col min="14098" max="14098" width="14.109375" style="250" customWidth="1"/>
    <col min="14099" max="14099" width="0.44140625" style="250" customWidth="1"/>
    <col min="14100" max="14100" width="7.88671875" style="250" customWidth="1"/>
    <col min="14101" max="14336" width="9.109375" style="250"/>
    <col min="14337" max="14337" width="2.5546875" style="250" customWidth="1"/>
    <col min="14338" max="14338" width="2.109375" style="250" customWidth="1"/>
    <col min="14339" max="14339" width="3.33203125" style="250" customWidth="1"/>
    <col min="14340" max="14340" width="10" style="250" customWidth="1"/>
    <col min="14341" max="14341" width="12.6640625" style="250" customWidth="1"/>
    <col min="14342" max="14342" width="0.44140625" style="250" customWidth="1"/>
    <col min="14343" max="14343" width="2.6640625" style="250" customWidth="1"/>
    <col min="14344" max="14344" width="2.5546875" style="250" customWidth="1"/>
    <col min="14345" max="14345" width="10.5546875" style="250" customWidth="1"/>
    <col min="14346" max="14346" width="13.88671875" style="250" customWidth="1"/>
    <col min="14347" max="14347" width="0.5546875" style="250" customWidth="1"/>
    <col min="14348" max="14348" width="2.5546875" style="250" customWidth="1"/>
    <col min="14349" max="14349" width="3.109375" style="250" customWidth="1"/>
    <col min="14350" max="14350" width="7.6640625" style="250" customWidth="1"/>
    <col min="14351" max="14351" width="3.6640625" style="250" customWidth="1"/>
    <col min="14352" max="14352" width="13.109375" style="250" customWidth="1"/>
    <col min="14353" max="14353" width="4.6640625" style="250" customWidth="1"/>
    <col min="14354" max="14354" width="14.109375" style="250" customWidth="1"/>
    <col min="14355" max="14355" width="0.44140625" style="250" customWidth="1"/>
    <col min="14356" max="14356" width="7.88671875" style="250" customWidth="1"/>
    <col min="14357" max="14592" width="9.109375" style="250"/>
    <col min="14593" max="14593" width="2.5546875" style="250" customWidth="1"/>
    <col min="14594" max="14594" width="2.109375" style="250" customWidth="1"/>
    <col min="14595" max="14595" width="3.33203125" style="250" customWidth="1"/>
    <col min="14596" max="14596" width="10" style="250" customWidth="1"/>
    <col min="14597" max="14597" width="12.6640625" style="250" customWidth="1"/>
    <col min="14598" max="14598" width="0.44140625" style="250" customWidth="1"/>
    <col min="14599" max="14599" width="2.6640625" style="250" customWidth="1"/>
    <col min="14600" max="14600" width="2.5546875" style="250" customWidth="1"/>
    <col min="14601" max="14601" width="10.5546875" style="250" customWidth="1"/>
    <col min="14602" max="14602" width="13.88671875" style="250" customWidth="1"/>
    <col min="14603" max="14603" width="0.5546875" style="250" customWidth="1"/>
    <col min="14604" max="14604" width="2.5546875" style="250" customWidth="1"/>
    <col min="14605" max="14605" width="3.109375" style="250" customWidth="1"/>
    <col min="14606" max="14606" width="7.6640625" style="250" customWidth="1"/>
    <col min="14607" max="14607" width="3.6640625" style="250" customWidth="1"/>
    <col min="14608" max="14608" width="13.109375" style="250" customWidth="1"/>
    <col min="14609" max="14609" width="4.6640625" style="250" customWidth="1"/>
    <col min="14610" max="14610" width="14.109375" style="250" customWidth="1"/>
    <col min="14611" max="14611" width="0.44140625" style="250" customWidth="1"/>
    <col min="14612" max="14612" width="7.88671875" style="250" customWidth="1"/>
    <col min="14613" max="14848" width="9.109375" style="250"/>
    <col min="14849" max="14849" width="2.5546875" style="250" customWidth="1"/>
    <col min="14850" max="14850" width="2.109375" style="250" customWidth="1"/>
    <col min="14851" max="14851" width="3.33203125" style="250" customWidth="1"/>
    <col min="14852" max="14852" width="10" style="250" customWidth="1"/>
    <col min="14853" max="14853" width="12.6640625" style="250" customWidth="1"/>
    <col min="14854" max="14854" width="0.44140625" style="250" customWidth="1"/>
    <col min="14855" max="14855" width="2.6640625" style="250" customWidth="1"/>
    <col min="14856" max="14856" width="2.5546875" style="250" customWidth="1"/>
    <col min="14857" max="14857" width="10.5546875" style="250" customWidth="1"/>
    <col min="14858" max="14858" width="13.88671875" style="250" customWidth="1"/>
    <col min="14859" max="14859" width="0.5546875" style="250" customWidth="1"/>
    <col min="14860" max="14860" width="2.5546875" style="250" customWidth="1"/>
    <col min="14861" max="14861" width="3.109375" style="250" customWidth="1"/>
    <col min="14862" max="14862" width="7.6640625" style="250" customWidth="1"/>
    <col min="14863" max="14863" width="3.6640625" style="250" customWidth="1"/>
    <col min="14864" max="14864" width="13.109375" style="250" customWidth="1"/>
    <col min="14865" max="14865" width="4.6640625" style="250" customWidth="1"/>
    <col min="14866" max="14866" width="14.109375" style="250" customWidth="1"/>
    <col min="14867" max="14867" width="0.44140625" style="250" customWidth="1"/>
    <col min="14868" max="14868" width="7.88671875" style="250" customWidth="1"/>
    <col min="14869" max="15104" width="9.109375" style="250"/>
    <col min="15105" max="15105" width="2.5546875" style="250" customWidth="1"/>
    <col min="15106" max="15106" width="2.109375" style="250" customWidth="1"/>
    <col min="15107" max="15107" width="3.33203125" style="250" customWidth="1"/>
    <col min="15108" max="15108" width="10" style="250" customWidth="1"/>
    <col min="15109" max="15109" width="12.6640625" style="250" customWidth="1"/>
    <col min="15110" max="15110" width="0.44140625" style="250" customWidth="1"/>
    <col min="15111" max="15111" width="2.6640625" style="250" customWidth="1"/>
    <col min="15112" max="15112" width="2.5546875" style="250" customWidth="1"/>
    <col min="15113" max="15113" width="10.5546875" style="250" customWidth="1"/>
    <col min="15114" max="15114" width="13.88671875" style="250" customWidth="1"/>
    <col min="15115" max="15115" width="0.5546875" style="250" customWidth="1"/>
    <col min="15116" max="15116" width="2.5546875" style="250" customWidth="1"/>
    <col min="15117" max="15117" width="3.109375" style="250" customWidth="1"/>
    <col min="15118" max="15118" width="7.6640625" style="250" customWidth="1"/>
    <col min="15119" max="15119" width="3.6640625" style="250" customWidth="1"/>
    <col min="15120" max="15120" width="13.109375" style="250" customWidth="1"/>
    <col min="15121" max="15121" width="4.6640625" style="250" customWidth="1"/>
    <col min="15122" max="15122" width="14.109375" style="250" customWidth="1"/>
    <col min="15123" max="15123" width="0.44140625" style="250" customWidth="1"/>
    <col min="15124" max="15124" width="7.88671875" style="250" customWidth="1"/>
    <col min="15125" max="15360" width="9.109375" style="250"/>
    <col min="15361" max="15361" width="2.5546875" style="250" customWidth="1"/>
    <col min="15362" max="15362" width="2.109375" style="250" customWidth="1"/>
    <col min="15363" max="15363" width="3.33203125" style="250" customWidth="1"/>
    <col min="15364" max="15364" width="10" style="250" customWidth="1"/>
    <col min="15365" max="15365" width="12.6640625" style="250" customWidth="1"/>
    <col min="15366" max="15366" width="0.44140625" style="250" customWidth="1"/>
    <col min="15367" max="15367" width="2.6640625" style="250" customWidth="1"/>
    <col min="15368" max="15368" width="2.5546875" style="250" customWidth="1"/>
    <col min="15369" max="15369" width="10.5546875" style="250" customWidth="1"/>
    <col min="15370" max="15370" width="13.88671875" style="250" customWidth="1"/>
    <col min="15371" max="15371" width="0.5546875" style="250" customWidth="1"/>
    <col min="15372" max="15372" width="2.5546875" style="250" customWidth="1"/>
    <col min="15373" max="15373" width="3.109375" style="250" customWidth="1"/>
    <col min="15374" max="15374" width="7.6640625" style="250" customWidth="1"/>
    <col min="15375" max="15375" width="3.6640625" style="250" customWidth="1"/>
    <col min="15376" max="15376" width="13.109375" style="250" customWidth="1"/>
    <col min="15377" max="15377" width="4.6640625" style="250" customWidth="1"/>
    <col min="15378" max="15378" width="14.109375" style="250" customWidth="1"/>
    <col min="15379" max="15379" width="0.44140625" style="250" customWidth="1"/>
    <col min="15380" max="15380" width="7.88671875" style="250" customWidth="1"/>
    <col min="15381" max="15616" width="9.109375" style="250"/>
    <col min="15617" max="15617" width="2.5546875" style="250" customWidth="1"/>
    <col min="15618" max="15618" width="2.109375" style="250" customWidth="1"/>
    <col min="15619" max="15619" width="3.33203125" style="250" customWidth="1"/>
    <col min="15620" max="15620" width="10" style="250" customWidth="1"/>
    <col min="15621" max="15621" width="12.6640625" style="250" customWidth="1"/>
    <col min="15622" max="15622" width="0.44140625" style="250" customWidth="1"/>
    <col min="15623" max="15623" width="2.6640625" style="250" customWidth="1"/>
    <col min="15624" max="15624" width="2.5546875" style="250" customWidth="1"/>
    <col min="15625" max="15625" width="10.5546875" style="250" customWidth="1"/>
    <col min="15626" max="15626" width="13.88671875" style="250" customWidth="1"/>
    <col min="15627" max="15627" width="0.5546875" style="250" customWidth="1"/>
    <col min="15628" max="15628" width="2.5546875" style="250" customWidth="1"/>
    <col min="15629" max="15629" width="3.109375" style="250" customWidth="1"/>
    <col min="15630" max="15630" width="7.6640625" style="250" customWidth="1"/>
    <col min="15631" max="15631" width="3.6640625" style="250" customWidth="1"/>
    <col min="15632" max="15632" width="13.109375" style="250" customWidth="1"/>
    <col min="15633" max="15633" width="4.6640625" style="250" customWidth="1"/>
    <col min="15634" max="15634" width="14.109375" style="250" customWidth="1"/>
    <col min="15635" max="15635" width="0.44140625" style="250" customWidth="1"/>
    <col min="15636" max="15636" width="7.88671875" style="250" customWidth="1"/>
    <col min="15637" max="15872" width="9.109375" style="250"/>
    <col min="15873" max="15873" width="2.5546875" style="250" customWidth="1"/>
    <col min="15874" max="15874" width="2.109375" style="250" customWidth="1"/>
    <col min="15875" max="15875" width="3.33203125" style="250" customWidth="1"/>
    <col min="15876" max="15876" width="10" style="250" customWidth="1"/>
    <col min="15877" max="15877" width="12.6640625" style="250" customWidth="1"/>
    <col min="15878" max="15878" width="0.44140625" style="250" customWidth="1"/>
    <col min="15879" max="15879" width="2.6640625" style="250" customWidth="1"/>
    <col min="15880" max="15880" width="2.5546875" style="250" customWidth="1"/>
    <col min="15881" max="15881" width="10.5546875" style="250" customWidth="1"/>
    <col min="15882" max="15882" width="13.88671875" style="250" customWidth="1"/>
    <col min="15883" max="15883" width="0.5546875" style="250" customWidth="1"/>
    <col min="15884" max="15884" width="2.5546875" style="250" customWidth="1"/>
    <col min="15885" max="15885" width="3.109375" style="250" customWidth="1"/>
    <col min="15886" max="15886" width="7.6640625" style="250" customWidth="1"/>
    <col min="15887" max="15887" width="3.6640625" style="250" customWidth="1"/>
    <col min="15888" max="15888" width="13.109375" style="250" customWidth="1"/>
    <col min="15889" max="15889" width="4.6640625" style="250" customWidth="1"/>
    <col min="15890" max="15890" width="14.109375" style="250" customWidth="1"/>
    <col min="15891" max="15891" width="0.44140625" style="250" customWidth="1"/>
    <col min="15892" max="15892" width="7.88671875" style="250" customWidth="1"/>
    <col min="15893" max="16128" width="9.109375" style="250"/>
    <col min="16129" max="16129" width="2.5546875" style="250" customWidth="1"/>
    <col min="16130" max="16130" width="2.109375" style="250" customWidth="1"/>
    <col min="16131" max="16131" width="3.33203125" style="250" customWidth="1"/>
    <col min="16132" max="16132" width="10" style="250" customWidth="1"/>
    <col min="16133" max="16133" width="12.6640625" style="250" customWidth="1"/>
    <col min="16134" max="16134" width="0.44140625" style="250" customWidth="1"/>
    <col min="16135" max="16135" width="2.6640625" style="250" customWidth="1"/>
    <col min="16136" max="16136" width="2.5546875" style="250" customWidth="1"/>
    <col min="16137" max="16137" width="10.5546875" style="250" customWidth="1"/>
    <col min="16138" max="16138" width="13.88671875" style="250" customWidth="1"/>
    <col min="16139" max="16139" width="0.5546875" style="250" customWidth="1"/>
    <col min="16140" max="16140" width="2.5546875" style="250" customWidth="1"/>
    <col min="16141" max="16141" width="3.109375" style="250" customWidth="1"/>
    <col min="16142" max="16142" width="7.6640625" style="250" customWidth="1"/>
    <col min="16143" max="16143" width="3.6640625" style="250" customWidth="1"/>
    <col min="16144" max="16144" width="13.109375" style="250" customWidth="1"/>
    <col min="16145" max="16145" width="4.6640625" style="250" customWidth="1"/>
    <col min="16146" max="16146" width="14.109375" style="250" customWidth="1"/>
    <col min="16147" max="16147" width="0.44140625" style="250" customWidth="1"/>
    <col min="16148" max="16148" width="7.88671875" style="250" customWidth="1"/>
    <col min="16149" max="16384" width="9.109375" style="250"/>
  </cols>
  <sheetData>
    <row r="1" spans="1:19">
      <c r="A1" s="246"/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8"/>
      <c r="P1" s="247"/>
      <c r="Q1" s="247"/>
      <c r="R1" s="247"/>
      <c r="S1" s="249"/>
    </row>
    <row r="2" spans="1:19" ht="22.8">
      <c r="A2" s="251"/>
      <c r="B2" s="252"/>
      <c r="C2" s="252"/>
      <c r="D2" s="252"/>
      <c r="E2" s="252"/>
      <c r="F2" s="252"/>
      <c r="G2" s="253" t="s">
        <v>2402</v>
      </c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4"/>
    </row>
    <row r="3" spans="1:19">
      <c r="A3" s="255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7"/>
    </row>
    <row r="4" spans="1:19" ht="10.8" thickBot="1">
      <c r="A4" s="258"/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60"/>
      <c r="P4" s="259"/>
      <c r="Q4" s="259"/>
      <c r="R4" s="259"/>
      <c r="S4" s="261"/>
    </row>
    <row r="5" spans="1:19">
      <c r="A5" s="262"/>
      <c r="B5" s="260" t="s">
        <v>2403</v>
      </c>
      <c r="C5" s="260"/>
      <c r="D5" s="260"/>
      <c r="E5" s="518" t="s">
        <v>2404</v>
      </c>
      <c r="F5" s="519"/>
      <c r="G5" s="519"/>
      <c r="H5" s="519"/>
      <c r="I5" s="519"/>
      <c r="J5" s="519"/>
      <c r="K5" s="519"/>
      <c r="L5" s="519"/>
      <c r="M5" s="520"/>
      <c r="N5" s="260"/>
      <c r="O5" s="260"/>
      <c r="P5" s="260" t="s">
        <v>2405</v>
      </c>
      <c r="Q5" s="263"/>
      <c r="R5" s="264"/>
      <c r="S5" s="265"/>
    </row>
    <row r="6" spans="1:19">
      <c r="A6" s="262"/>
      <c r="B6" s="260" t="s">
        <v>2406</v>
      </c>
      <c r="C6" s="260"/>
      <c r="D6" s="260"/>
      <c r="E6" s="266" t="s">
        <v>2407</v>
      </c>
      <c r="M6" s="267"/>
      <c r="N6" s="260"/>
      <c r="O6" s="260"/>
      <c r="P6" s="260" t="s">
        <v>2408</v>
      </c>
      <c r="Q6" s="268"/>
      <c r="R6" s="269"/>
      <c r="S6" s="265"/>
    </row>
    <row r="7" spans="1:19" ht="10.8" thickBot="1">
      <c r="A7" s="262"/>
      <c r="B7" s="260"/>
      <c r="C7" s="260"/>
      <c r="D7" s="260"/>
      <c r="E7" s="521" t="s">
        <v>2409</v>
      </c>
      <c r="F7" s="522"/>
      <c r="G7" s="522"/>
      <c r="H7" s="522"/>
      <c r="I7" s="522"/>
      <c r="J7" s="522"/>
      <c r="K7" s="522"/>
      <c r="L7" s="522"/>
      <c r="M7" s="523"/>
      <c r="N7" s="260"/>
      <c r="O7" s="260"/>
      <c r="P7" s="260" t="s">
        <v>2410</v>
      </c>
      <c r="Q7" s="270"/>
      <c r="R7" s="271"/>
      <c r="S7" s="265"/>
    </row>
    <row r="8" spans="1:19" ht="10.8" thickBot="1">
      <c r="A8" s="262"/>
      <c r="B8" s="524"/>
      <c r="C8" s="524"/>
      <c r="D8" s="524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 t="s">
        <v>2411</v>
      </c>
      <c r="Q8" s="260" t="s">
        <v>2412</v>
      </c>
      <c r="R8" s="260"/>
      <c r="S8" s="265"/>
    </row>
    <row r="9" spans="1:19" ht="10.8" thickBot="1">
      <c r="A9" s="262"/>
      <c r="B9" s="260" t="s">
        <v>2413</v>
      </c>
      <c r="C9" s="260"/>
      <c r="D9" s="260"/>
      <c r="E9" s="525" t="s">
        <v>2414</v>
      </c>
      <c r="F9" s="526"/>
      <c r="G9" s="526"/>
      <c r="H9" s="526"/>
      <c r="I9" s="526"/>
      <c r="J9" s="526"/>
      <c r="K9" s="526"/>
      <c r="L9" s="526"/>
      <c r="M9" s="527"/>
      <c r="N9" s="260"/>
      <c r="O9" s="260"/>
      <c r="P9" s="272"/>
      <c r="Q9" s="273"/>
      <c r="R9" s="274"/>
      <c r="S9" s="265"/>
    </row>
    <row r="10" spans="1:19" ht="10.8" thickBot="1">
      <c r="A10" s="262"/>
      <c r="B10" s="260" t="s">
        <v>2415</v>
      </c>
      <c r="C10" s="260"/>
      <c r="D10" s="260"/>
      <c r="E10" s="528" t="s">
        <v>2416</v>
      </c>
      <c r="F10" s="529"/>
      <c r="G10" s="529"/>
      <c r="H10" s="529"/>
      <c r="I10" s="529"/>
      <c r="J10" s="529"/>
      <c r="K10" s="529"/>
      <c r="L10" s="529"/>
      <c r="M10" s="530"/>
      <c r="N10" s="260"/>
      <c r="O10" s="260"/>
      <c r="P10" s="272"/>
      <c r="Q10" s="273"/>
      <c r="R10" s="274"/>
      <c r="S10" s="265"/>
    </row>
    <row r="11" spans="1:19" ht="10.8" thickBot="1">
      <c r="A11" s="262"/>
      <c r="B11" s="260" t="s">
        <v>2417</v>
      </c>
      <c r="C11" s="260"/>
      <c r="D11" s="260"/>
      <c r="E11" s="528" t="s">
        <v>1613</v>
      </c>
      <c r="F11" s="529"/>
      <c r="G11" s="529"/>
      <c r="H11" s="529"/>
      <c r="I11" s="529"/>
      <c r="J11" s="529"/>
      <c r="K11" s="529"/>
      <c r="L11" s="529"/>
      <c r="M11" s="530"/>
      <c r="N11" s="260"/>
      <c r="O11" s="260"/>
      <c r="P11" s="272"/>
      <c r="Q11" s="273"/>
      <c r="R11" s="274"/>
      <c r="S11" s="265"/>
    </row>
    <row r="12" spans="1:19" ht="10.8" thickBot="1">
      <c r="A12" s="275"/>
      <c r="B12" s="531" t="s">
        <v>2418</v>
      </c>
      <c r="C12" s="531"/>
      <c r="D12" s="531"/>
      <c r="E12" s="532" t="s">
        <v>2419</v>
      </c>
      <c r="F12" s="533"/>
      <c r="G12" s="533"/>
      <c r="H12" s="533"/>
      <c r="I12" s="533"/>
      <c r="J12" s="533"/>
      <c r="K12" s="533"/>
      <c r="L12" s="533"/>
      <c r="M12" s="534"/>
      <c r="N12" s="276"/>
      <c r="O12" s="276"/>
      <c r="P12" s="277"/>
      <c r="Q12" s="511"/>
      <c r="R12" s="512"/>
      <c r="S12" s="278"/>
    </row>
    <row r="13" spans="1:19" ht="10.8" thickBot="1">
      <c r="A13" s="275"/>
      <c r="B13" s="276"/>
      <c r="C13" s="276"/>
      <c r="D13" s="276"/>
      <c r="E13" s="279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9"/>
      <c r="Q13" s="279"/>
      <c r="R13" s="276"/>
      <c r="S13" s="278"/>
    </row>
    <row r="14" spans="1:19" ht="10.8" thickBot="1">
      <c r="A14" s="262"/>
      <c r="B14" s="260"/>
      <c r="C14" s="260"/>
      <c r="D14" s="260"/>
      <c r="E14" s="280" t="s">
        <v>2420</v>
      </c>
      <c r="F14" s="260"/>
      <c r="G14" s="276"/>
      <c r="H14" s="260" t="s">
        <v>2421</v>
      </c>
      <c r="I14" s="276"/>
      <c r="J14" s="260"/>
      <c r="K14" s="260"/>
      <c r="L14" s="260"/>
      <c r="M14" s="260"/>
      <c r="N14" s="260"/>
      <c r="O14" s="260"/>
      <c r="P14" s="260" t="s">
        <v>2422</v>
      </c>
      <c r="Q14" s="281"/>
      <c r="R14" s="264"/>
      <c r="S14" s="265"/>
    </row>
    <row r="15" spans="1:19" ht="10.8" thickBot="1">
      <c r="A15" s="262"/>
      <c r="B15" s="260"/>
      <c r="C15" s="260"/>
      <c r="D15" s="260"/>
      <c r="E15" s="277"/>
      <c r="F15" s="260"/>
      <c r="G15" s="276"/>
      <c r="H15" s="513" t="s">
        <v>2837</v>
      </c>
      <c r="I15" s="514"/>
      <c r="J15" s="260"/>
      <c r="K15" s="260"/>
      <c r="L15" s="260"/>
      <c r="M15" s="260"/>
      <c r="N15" s="260"/>
      <c r="O15" s="260"/>
      <c r="P15" s="282" t="s">
        <v>2423</v>
      </c>
      <c r="Q15" s="283"/>
      <c r="R15" s="271"/>
      <c r="S15" s="265"/>
    </row>
    <row r="16" spans="1:19">
      <c r="A16" s="284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6"/>
    </row>
    <row r="17" spans="1:19" ht="13.2">
      <c r="A17" s="287"/>
      <c r="B17" s="288"/>
      <c r="C17" s="288"/>
      <c r="D17" s="288"/>
      <c r="E17" s="289" t="s">
        <v>2424</v>
      </c>
      <c r="F17" s="288"/>
      <c r="G17" s="288"/>
      <c r="H17" s="288"/>
      <c r="I17" s="288"/>
      <c r="J17" s="288"/>
      <c r="K17" s="288"/>
      <c r="L17" s="288"/>
      <c r="M17" s="288"/>
      <c r="N17" s="288"/>
      <c r="O17" s="285"/>
      <c r="P17" s="288"/>
      <c r="Q17" s="288"/>
      <c r="R17" s="288"/>
      <c r="S17" s="290"/>
    </row>
    <row r="18" spans="1:19">
      <c r="A18" s="291" t="s">
        <v>2425</v>
      </c>
      <c r="B18" s="292"/>
      <c r="C18" s="292"/>
      <c r="D18" s="293"/>
      <c r="E18" s="294" t="s">
        <v>2426</v>
      </c>
      <c r="F18" s="293"/>
      <c r="G18" s="294" t="s">
        <v>2427</v>
      </c>
      <c r="H18" s="292"/>
      <c r="I18" s="293"/>
      <c r="J18" s="294" t="s">
        <v>2428</v>
      </c>
      <c r="K18" s="292"/>
      <c r="L18" s="294" t="s">
        <v>2429</v>
      </c>
      <c r="M18" s="292"/>
      <c r="N18" s="292"/>
      <c r="O18" s="295"/>
      <c r="P18" s="293"/>
      <c r="Q18" s="294" t="s">
        <v>2430</v>
      </c>
      <c r="R18" s="292"/>
      <c r="S18" s="296"/>
    </row>
    <row r="19" spans="1:19" ht="13.2">
      <c r="A19" s="297"/>
      <c r="B19" s="298"/>
      <c r="C19" s="298"/>
      <c r="D19" s="299">
        <v>0</v>
      </c>
      <c r="E19" s="300">
        <v>0</v>
      </c>
      <c r="F19" s="301"/>
      <c r="G19" s="302"/>
      <c r="H19" s="298"/>
      <c r="I19" s="299">
        <v>0</v>
      </c>
      <c r="J19" s="300">
        <v>0</v>
      </c>
      <c r="K19" s="303"/>
      <c r="L19" s="302"/>
      <c r="M19" s="298"/>
      <c r="N19" s="298"/>
      <c r="O19" s="304"/>
      <c r="P19" s="299">
        <v>0</v>
      </c>
      <c r="Q19" s="302"/>
      <c r="R19" s="305">
        <v>0</v>
      </c>
      <c r="S19" s="306"/>
    </row>
    <row r="20" spans="1:19" ht="13.2">
      <c r="A20" s="287"/>
      <c r="B20" s="288"/>
      <c r="C20" s="288"/>
      <c r="D20" s="288"/>
      <c r="E20" s="289" t="s">
        <v>2431</v>
      </c>
      <c r="F20" s="288"/>
      <c r="G20" s="288"/>
      <c r="H20" s="288"/>
      <c r="I20" s="288"/>
      <c r="J20" s="307" t="s">
        <v>2432</v>
      </c>
      <c r="K20" s="288"/>
      <c r="L20" s="288"/>
      <c r="M20" s="288"/>
      <c r="N20" s="288"/>
      <c r="O20" s="285"/>
      <c r="P20" s="288"/>
      <c r="Q20" s="288"/>
      <c r="R20" s="288"/>
      <c r="S20" s="290"/>
    </row>
    <row r="21" spans="1:19" ht="15.6">
      <c r="A21" s="308" t="s">
        <v>2433</v>
      </c>
      <c r="B21" s="309"/>
      <c r="C21" s="310" t="s">
        <v>2434</v>
      </c>
      <c r="D21" s="311"/>
      <c r="E21" s="311"/>
      <c r="F21" s="312"/>
      <c r="G21" s="308" t="s">
        <v>2435</v>
      </c>
      <c r="H21" s="313"/>
      <c r="I21" s="310" t="s">
        <v>2436</v>
      </c>
      <c r="J21" s="311"/>
      <c r="K21" s="311"/>
      <c r="L21" s="308" t="s">
        <v>2437</v>
      </c>
      <c r="M21" s="313"/>
      <c r="N21" s="310" t="s">
        <v>2438</v>
      </c>
      <c r="O21" s="314"/>
      <c r="P21" s="311"/>
      <c r="Q21" s="311"/>
      <c r="R21" s="311"/>
      <c r="S21" s="312"/>
    </row>
    <row r="22" spans="1:19" ht="11.4">
      <c r="A22" s="315" t="s">
        <v>10</v>
      </c>
      <c r="B22" s="316" t="s">
        <v>71</v>
      </c>
      <c r="C22" s="317"/>
      <c r="D22" s="318" t="s">
        <v>2439</v>
      </c>
      <c r="E22" s="319">
        <v>0</v>
      </c>
      <c r="F22" s="320"/>
      <c r="G22" s="315" t="s">
        <v>17</v>
      </c>
      <c r="H22" s="321" t="s">
        <v>2440</v>
      </c>
      <c r="I22" s="322"/>
      <c r="J22" s="323">
        <v>0</v>
      </c>
      <c r="K22" s="324"/>
      <c r="L22" s="315" t="s">
        <v>2441</v>
      </c>
      <c r="M22" s="325" t="s">
        <v>2442</v>
      </c>
      <c r="N22" s="326"/>
      <c r="O22" s="295"/>
      <c r="P22" s="326"/>
      <c r="Q22" s="327"/>
      <c r="R22" s="319">
        <v>0</v>
      </c>
      <c r="S22" s="320"/>
    </row>
    <row r="23" spans="1:19" ht="11.4">
      <c r="A23" s="315" t="s">
        <v>11</v>
      </c>
      <c r="B23" s="328"/>
      <c r="C23" s="329"/>
      <c r="D23" s="318" t="s">
        <v>2443</v>
      </c>
      <c r="E23" s="319">
        <v>0</v>
      </c>
      <c r="F23" s="320"/>
      <c r="G23" s="315" t="s">
        <v>73</v>
      </c>
      <c r="H23" s="260" t="s">
        <v>2444</v>
      </c>
      <c r="I23" s="322"/>
      <c r="J23" s="323">
        <v>0</v>
      </c>
      <c r="K23" s="324"/>
      <c r="L23" s="315" t="s">
        <v>2445</v>
      </c>
      <c r="M23" s="325" t="s">
        <v>2446</v>
      </c>
      <c r="N23" s="326"/>
      <c r="O23" s="295"/>
      <c r="P23" s="326"/>
      <c r="Q23" s="327"/>
      <c r="R23" s="319">
        <v>0</v>
      </c>
      <c r="S23" s="320"/>
    </row>
    <row r="24" spans="1:19" ht="11.4">
      <c r="A24" s="315" t="s">
        <v>12</v>
      </c>
      <c r="B24" s="316" t="s">
        <v>93</v>
      </c>
      <c r="C24" s="317"/>
      <c r="D24" s="318" t="s">
        <v>2439</v>
      </c>
      <c r="E24" s="319">
        <v>0</v>
      </c>
      <c r="F24" s="320"/>
      <c r="G24" s="315" t="s">
        <v>2447</v>
      </c>
      <c r="H24" s="321" t="s">
        <v>2448</v>
      </c>
      <c r="I24" s="322"/>
      <c r="J24" s="323">
        <v>0</v>
      </c>
      <c r="K24" s="324"/>
      <c r="L24" s="315" t="s">
        <v>2449</v>
      </c>
      <c r="M24" s="325" t="s">
        <v>2450</v>
      </c>
      <c r="N24" s="326"/>
      <c r="O24" s="295"/>
      <c r="P24" s="326"/>
      <c r="Q24" s="327"/>
      <c r="R24" s="319">
        <v>0</v>
      </c>
      <c r="S24" s="320"/>
    </row>
    <row r="25" spans="1:19" ht="11.4">
      <c r="A25" s="315" t="s">
        <v>13</v>
      </c>
      <c r="B25" s="328"/>
      <c r="C25" s="329"/>
      <c r="D25" s="318" t="s">
        <v>2443</v>
      </c>
      <c r="E25" s="319">
        <v>0</v>
      </c>
      <c r="F25" s="320"/>
      <c r="G25" s="315" t="s">
        <v>2451</v>
      </c>
      <c r="H25" s="321"/>
      <c r="I25" s="322"/>
      <c r="J25" s="323">
        <v>0</v>
      </c>
      <c r="K25" s="324"/>
      <c r="L25" s="315" t="s">
        <v>2452</v>
      </c>
      <c r="M25" s="325" t="s">
        <v>2453</v>
      </c>
      <c r="N25" s="326"/>
      <c r="O25" s="295"/>
      <c r="P25" s="326"/>
      <c r="Q25" s="327"/>
      <c r="R25" s="319">
        <v>0</v>
      </c>
      <c r="S25" s="320"/>
    </row>
    <row r="26" spans="1:19" ht="11.4">
      <c r="A26" s="315" t="s">
        <v>14</v>
      </c>
      <c r="B26" s="316" t="s">
        <v>2454</v>
      </c>
      <c r="C26" s="317"/>
      <c r="D26" s="318" t="s">
        <v>2439</v>
      </c>
      <c r="E26" s="319">
        <v>0</v>
      </c>
      <c r="F26" s="320"/>
      <c r="G26" s="330"/>
      <c r="H26" s="326"/>
      <c r="I26" s="322"/>
      <c r="J26" s="323"/>
      <c r="K26" s="324"/>
      <c r="L26" s="315" t="s">
        <v>2455</v>
      </c>
      <c r="M26" s="325" t="s">
        <v>2456</v>
      </c>
      <c r="N26" s="326"/>
      <c r="O26" s="295"/>
      <c r="P26" s="326"/>
      <c r="Q26" s="327"/>
      <c r="R26" s="319">
        <v>0</v>
      </c>
      <c r="S26" s="320"/>
    </row>
    <row r="27" spans="1:19" ht="11.4">
      <c r="A27" s="315" t="s">
        <v>15</v>
      </c>
      <c r="B27" s="328"/>
      <c r="C27" s="329"/>
      <c r="D27" s="318" t="s">
        <v>2443</v>
      </c>
      <c r="E27" s="319">
        <v>0</v>
      </c>
      <c r="F27" s="320"/>
      <c r="G27" s="330"/>
      <c r="H27" s="326"/>
      <c r="I27" s="322"/>
      <c r="J27" s="323"/>
      <c r="K27" s="324"/>
      <c r="L27" s="315" t="s">
        <v>2457</v>
      </c>
      <c r="M27" s="321" t="s">
        <v>2458</v>
      </c>
      <c r="N27" s="326"/>
      <c r="O27" s="295"/>
      <c r="P27" s="326"/>
      <c r="Q27" s="322"/>
      <c r="R27" s="319">
        <v>0</v>
      </c>
      <c r="S27" s="320"/>
    </row>
    <row r="28" spans="1:19" ht="11.4">
      <c r="A28" s="315" t="s">
        <v>16</v>
      </c>
      <c r="B28" s="515" t="s">
        <v>2459</v>
      </c>
      <c r="C28" s="515"/>
      <c r="D28" s="515"/>
      <c r="E28" s="331">
        <f>'[2]kontrolny rozpocet'!G13</f>
        <v>0</v>
      </c>
      <c r="F28" s="290"/>
      <c r="G28" s="315" t="s">
        <v>2460</v>
      </c>
      <c r="H28" s="332" t="s">
        <v>2461</v>
      </c>
      <c r="I28" s="322"/>
      <c r="J28" s="333"/>
      <c r="K28" s="334"/>
      <c r="L28" s="315" t="s">
        <v>2462</v>
      </c>
      <c r="M28" s="332" t="s">
        <v>2463</v>
      </c>
      <c r="N28" s="326"/>
      <c r="O28" s="295"/>
      <c r="P28" s="326"/>
      <c r="Q28" s="322"/>
      <c r="R28" s="331">
        <v>0</v>
      </c>
      <c r="S28" s="290"/>
    </row>
    <row r="29" spans="1:19" ht="13.2">
      <c r="A29" s="335" t="s">
        <v>2464</v>
      </c>
      <c r="B29" s="336" t="s">
        <v>2465</v>
      </c>
      <c r="C29" s="337"/>
      <c r="D29" s="338"/>
      <c r="E29" s="339">
        <v>0</v>
      </c>
      <c r="F29" s="286"/>
      <c r="G29" s="335" t="s">
        <v>2466</v>
      </c>
      <c r="H29" s="336" t="s">
        <v>2467</v>
      </c>
      <c r="I29" s="338"/>
      <c r="J29" s="340">
        <v>0</v>
      </c>
      <c r="K29" s="341"/>
      <c r="L29" s="335" t="s">
        <v>2468</v>
      </c>
      <c r="M29" s="336" t="s">
        <v>2469</v>
      </c>
      <c r="N29" s="337"/>
      <c r="O29" s="285"/>
      <c r="P29" s="337"/>
      <c r="Q29" s="338"/>
      <c r="R29" s="339">
        <v>0</v>
      </c>
      <c r="S29" s="286"/>
    </row>
    <row r="30" spans="1:19" ht="15.6">
      <c r="A30" s="342" t="s">
        <v>2415</v>
      </c>
      <c r="B30" s="259"/>
      <c r="C30" s="259"/>
      <c r="D30" s="259"/>
      <c r="E30" s="259"/>
      <c r="F30" s="343"/>
      <c r="G30" s="344"/>
      <c r="H30" s="259"/>
      <c r="I30" s="259"/>
      <c r="J30" s="259"/>
      <c r="K30" s="259"/>
      <c r="L30" s="308" t="s">
        <v>2470</v>
      </c>
      <c r="M30" s="293"/>
      <c r="N30" s="310" t="s">
        <v>2471</v>
      </c>
      <c r="O30" s="314"/>
      <c r="P30" s="292"/>
      <c r="Q30" s="292"/>
      <c r="R30" s="292"/>
      <c r="S30" s="296"/>
    </row>
    <row r="31" spans="1:19" ht="13.2">
      <c r="A31" s="262"/>
      <c r="B31" s="260"/>
      <c r="C31" s="260"/>
      <c r="D31" s="260"/>
      <c r="E31" s="260"/>
      <c r="F31" s="345"/>
      <c r="G31" s="346"/>
      <c r="H31" s="260"/>
      <c r="I31" s="260"/>
      <c r="J31" s="260"/>
      <c r="K31" s="260"/>
      <c r="L31" s="315" t="s">
        <v>2472</v>
      </c>
      <c r="M31" s="321" t="s">
        <v>2473</v>
      </c>
      <c r="N31" s="326"/>
      <c r="O31" s="295"/>
      <c r="P31" s="326"/>
      <c r="Q31" s="322"/>
      <c r="R31" s="347">
        <f>E28</f>
        <v>0</v>
      </c>
      <c r="S31" s="290"/>
    </row>
    <row r="32" spans="1:19" ht="13.2">
      <c r="A32" s="348" t="s">
        <v>2474</v>
      </c>
      <c r="B32" s="295"/>
      <c r="C32" s="295"/>
      <c r="D32" s="295"/>
      <c r="E32" s="295"/>
      <c r="F32" s="329"/>
      <c r="G32" s="349" t="s">
        <v>2475</v>
      </c>
      <c r="H32" s="295"/>
      <c r="I32" s="295"/>
      <c r="J32" s="295"/>
      <c r="K32" s="295"/>
      <c r="L32" s="315" t="s">
        <v>2476</v>
      </c>
      <c r="M32" s="325" t="s">
        <v>2477</v>
      </c>
      <c r="N32" s="350">
        <v>20</v>
      </c>
      <c r="O32" s="351" t="s">
        <v>2478</v>
      </c>
      <c r="P32" s="352"/>
      <c r="Q32" s="322"/>
      <c r="R32" s="353">
        <f>R34-R31</f>
        <v>0</v>
      </c>
      <c r="S32" s="354"/>
    </row>
    <row r="33" spans="1:19" ht="10.8" thickBot="1">
      <c r="A33" s="355"/>
      <c r="B33" s="356"/>
      <c r="C33" s="356"/>
      <c r="D33" s="356"/>
      <c r="E33" s="356"/>
      <c r="F33" s="317"/>
      <c r="G33" s="357"/>
      <c r="H33" s="356"/>
      <c r="I33" s="356"/>
      <c r="J33" s="356"/>
      <c r="K33" s="356"/>
      <c r="L33" s="358"/>
      <c r="M33" s="359"/>
      <c r="N33" s="360"/>
      <c r="O33" s="361"/>
      <c r="P33" s="362"/>
      <c r="Q33" s="360"/>
      <c r="R33" s="363"/>
      <c r="S33" s="320"/>
    </row>
    <row r="34" spans="1:19" ht="13.8" thickBot="1">
      <c r="A34" s="364" t="s">
        <v>2479</v>
      </c>
      <c r="B34" s="365"/>
      <c r="C34" s="365"/>
      <c r="D34" s="365"/>
      <c r="E34" s="260"/>
      <c r="F34" s="345"/>
      <c r="G34" s="346"/>
      <c r="H34" s="260"/>
      <c r="I34" s="260"/>
      <c r="J34" s="260"/>
      <c r="K34" s="260"/>
      <c r="L34" s="335" t="s">
        <v>2480</v>
      </c>
      <c r="M34" s="516" t="s">
        <v>2481</v>
      </c>
      <c r="N34" s="517"/>
      <c r="O34" s="517"/>
      <c r="P34" s="517"/>
      <c r="Q34" s="338"/>
      <c r="R34" s="366">
        <f>R31*1.2</f>
        <v>0</v>
      </c>
      <c r="S34" s="274"/>
    </row>
    <row r="35" spans="1:19" ht="15.6">
      <c r="A35" s="348" t="s">
        <v>2474</v>
      </c>
      <c r="B35" s="295"/>
      <c r="C35" s="295"/>
      <c r="D35" s="295"/>
      <c r="E35" s="295"/>
      <c r="F35" s="329"/>
      <c r="G35" s="349" t="s">
        <v>2475</v>
      </c>
      <c r="H35" s="295"/>
      <c r="I35" s="295"/>
      <c r="J35" s="295"/>
      <c r="K35" s="295"/>
      <c r="L35" s="308" t="s">
        <v>1874</v>
      </c>
      <c r="M35" s="293"/>
      <c r="N35" s="310" t="s">
        <v>2482</v>
      </c>
      <c r="O35" s="314"/>
      <c r="P35" s="292"/>
      <c r="Q35" s="292"/>
      <c r="R35" s="367"/>
      <c r="S35" s="296"/>
    </row>
    <row r="36" spans="1:19" ht="13.2">
      <c r="A36" s="368" t="s">
        <v>2417</v>
      </c>
      <c r="B36" s="356"/>
      <c r="C36" s="356"/>
      <c r="D36" s="356"/>
      <c r="E36" s="356"/>
      <c r="F36" s="317"/>
      <c r="G36" s="369"/>
      <c r="H36" s="356"/>
      <c r="I36" s="356"/>
      <c r="J36" s="356"/>
      <c r="K36" s="356"/>
      <c r="L36" s="315" t="s">
        <v>2483</v>
      </c>
      <c r="M36" s="321" t="s">
        <v>2484</v>
      </c>
      <c r="N36" s="326"/>
      <c r="O36" s="295"/>
      <c r="P36" s="326"/>
      <c r="Q36" s="322"/>
      <c r="R36" s="370">
        <v>0</v>
      </c>
      <c r="S36" s="320"/>
    </row>
    <row r="37" spans="1:19" ht="13.2">
      <c r="A37" s="262"/>
      <c r="B37" s="260"/>
      <c r="C37" s="260"/>
      <c r="D37" s="260"/>
      <c r="E37" s="260"/>
      <c r="F37" s="345"/>
      <c r="G37" s="371"/>
      <c r="H37" s="260"/>
      <c r="I37" s="260"/>
      <c r="J37" s="260"/>
      <c r="K37" s="260"/>
      <c r="L37" s="315" t="s">
        <v>2485</v>
      </c>
      <c r="M37" s="321" t="s">
        <v>2486</v>
      </c>
      <c r="N37" s="326"/>
      <c r="O37" s="295"/>
      <c r="P37" s="326"/>
      <c r="Q37" s="322"/>
      <c r="R37" s="370">
        <v>0</v>
      </c>
      <c r="S37" s="320"/>
    </row>
    <row r="38" spans="1:19" ht="13.8" thickBot="1">
      <c r="A38" s="372" t="s">
        <v>2474</v>
      </c>
      <c r="B38" s="285"/>
      <c r="C38" s="285"/>
      <c r="D38" s="285"/>
      <c r="E38" s="285"/>
      <c r="F38" s="373"/>
      <c r="G38" s="374" t="s">
        <v>2475</v>
      </c>
      <c r="H38" s="285"/>
      <c r="I38" s="285"/>
      <c r="J38" s="285"/>
      <c r="K38" s="285"/>
      <c r="L38" s="335" t="s">
        <v>2487</v>
      </c>
      <c r="M38" s="336" t="s">
        <v>2488</v>
      </c>
      <c r="N38" s="337"/>
      <c r="O38" s="375"/>
      <c r="P38" s="337"/>
      <c r="Q38" s="338"/>
      <c r="R38" s="300">
        <v>0</v>
      </c>
      <c r="S38" s="376"/>
    </row>
  </sheetData>
  <mergeCells count="12">
    <mergeCell ref="Q12:R12"/>
    <mergeCell ref="H15:I15"/>
    <mergeCell ref="B28:D28"/>
    <mergeCell ref="M34:P34"/>
    <mergeCell ref="E5:M5"/>
    <mergeCell ref="E7:M7"/>
    <mergeCell ref="B8:D8"/>
    <mergeCell ref="E9:M9"/>
    <mergeCell ref="E10:M10"/>
    <mergeCell ref="E11:M11"/>
    <mergeCell ref="B12:D12"/>
    <mergeCell ref="E12:M12"/>
  </mergeCells>
  <pageMargins left="0.7" right="0.7" top="0.78740157499999996" bottom="0.78740157499999996" header="0.3" footer="0.3"/>
  <pageSetup paperSize="9" scale="8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L144"/>
  <sheetViews>
    <sheetView showGridLines="0" view="pageBreakPreview" zoomScale="115" zoomScaleNormal="115" zoomScaleSheetLayoutView="115" workbookViewId="0">
      <selection activeCell="E40" sqref="E40:E49"/>
    </sheetView>
  </sheetViews>
  <sheetFormatPr defaultColWidth="9" defaultRowHeight="12" customHeight="1"/>
  <cols>
    <col min="1" max="1" width="5" style="105" customWidth="1"/>
    <col min="2" max="2" width="10.5546875" style="34" customWidth="1"/>
    <col min="3" max="3" width="42.6640625" style="34" customWidth="1"/>
    <col min="4" max="4" width="3.33203125" style="34" customWidth="1"/>
    <col min="5" max="5" width="9.6640625" style="35" customWidth="1"/>
    <col min="6" max="6" width="9.88671875" style="244" customWidth="1"/>
    <col min="7" max="7" width="14.88671875" style="245" customWidth="1"/>
    <col min="8" max="8" width="11.88671875" style="245" customWidth="1"/>
    <col min="9" max="256" width="9" style="1"/>
    <col min="257" max="257" width="5" style="1" customWidth="1"/>
    <col min="258" max="258" width="10.5546875" style="1" customWidth="1"/>
    <col min="259" max="259" width="42.6640625" style="1" customWidth="1"/>
    <col min="260" max="260" width="3.33203125" style="1" customWidth="1"/>
    <col min="261" max="261" width="9.6640625" style="1" customWidth="1"/>
    <col min="262" max="262" width="9.88671875" style="1" customWidth="1"/>
    <col min="263" max="263" width="14.88671875" style="1" customWidth="1"/>
    <col min="264" max="264" width="11.88671875" style="1" customWidth="1"/>
    <col min="265" max="512" width="9" style="1"/>
    <col min="513" max="513" width="5" style="1" customWidth="1"/>
    <col min="514" max="514" width="10.5546875" style="1" customWidth="1"/>
    <col min="515" max="515" width="42.6640625" style="1" customWidth="1"/>
    <col min="516" max="516" width="3.33203125" style="1" customWidth="1"/>
    <col min="517" max="517" width="9.6640625" style="1" customWidth="1"/>
    <col min="518" max="518" width="9.88671875" style="1" customWidth="1"/>
    <col min="519" max="519" width="14.88671875" style="1" customWidth="1"/>
    <col min="520" max="520" width="11.88671875" style="1" customWidth="1"/>
    <col min="521" max="768" width="9" style="1"/>
    <col min="769" max="769" width="5" style="1" customWidth="1"/>
    <col min="770" max="770" width="10.5546875" style="1" customWidth="1"/>
    <col min="771" max="771" width="42.6640625" style="1" customWidth="1"/>
    <col min="772" max="772" width="3.33203125" style="1" customWidth="1"/>
    <col min="773" max="773" width="9.6640625" style="1" customWidth="1"/>
    <col min="774" max="774" width="9.88671875" style="1" customWidth="1"/>
    <col min="775" max="775" width="14.88671875" style="1" customWidth="1"/>
    <col min="776" max="776" width="11.88671875" style="1" customWidth="1"/>
    <col min="777" max="1024" width="9" style="1"/>
    <col min="1025" max="1025" width="5" style="1" customWidth="1"/>
    <col min="1026" max="1026" width="10.5546875" style="1" customWidth="1"/>
    <col min="1027" max="1027" width="42.6640625" style="1" customWidth="1"/>
    <col min="1028" max="1028" width="3.33203125" style="1" customWidth="1"/>
    <col min="1029" max="1029" width="9.6640625" style="1" customWidth="1"/>
    <col min="1030" max="1030" width="9.88671875" style="1" customWidth="1"/>
    <col min="1031" max="1031" width="14.88671875" style="1" customWidth="1"/>
    <col min="1032" max="1032" width="11.88671875" style="1" customWidth="1"/>
    <col min="1033" max="1280" width="9" style="1"/>
    <col min="1281" max="1281" width="5" style="1" customWidth="1"/>
    <col min="1282" max="1282" width="10.5546875" style="1" customWidth="1"/>
    <col min="1283" max="1283" width="42.6640625" style="1" customWidth="1"/>
    <col min="1284" max="1284" width="3.33203125" style="1" customWidth="1"/>
    <col min="1285" max="1285" width="9.6640625" style="1" customWidth="1"/>
    <col min="1286" max="1286" width="9.88671875" style="1" customWidth="1"/>
    <col min="1287" max="1287" width="14.88671875" style="1" customWidth="1"/>
    <col min="1288" max="1288" width="11.88671875" style="1" customWidth="1"/>
    <col min="1289" max="1536" width="9" style="1"/>
    <col min="1537" max="1537" width="5" style="1" customWidth="1"/>
    <col min="1538" max="1538" width="10.5546875" style="1" customWidth="1"/>
    <col min="1539" max="1539" width="42.6640625" style="1" customWidth="1"/>
    <col min="1540" max="1540" width="3.33203125" style="1" customWidth="1"/>
    <col min="1541" max="1541" width="9.6640625" style="1" customWidth="1"/>
    <col min="1542" max="1542" width="9.88671875" style="1" customWidth="1"/>
    <col min="1543" max="1543" width="14.88671875" style="1" customWidth="1"/>
    <col min="1544" max="1544" width="11.88671875" style="1" customWidth="1"/>
    <col min="1545" max="1792" width="9" style="1"/>
    <col min="1793" max="1793" width="5" style="1" customWidth="1"/>
    <col min="1794" max="1794" width="10.5546875" style="1" customWidth="1"/>
    <col min="1795" max="1795" width="42.6640625" style="1" customWidth="1"/>
    <col min="1796" max="1796" width="3.33203125" style="1" customWidth="1"/>
    <col min="1797" max="1797" width="9.6640625" style="1" customWidth="1"/>
    <col min="1798" max="1798" width="9.88671875" style="1" customWidth="1"/>
    <col min="1799" max="1799" width="14.88671875" style="1" customWidth="1"/>
    <col min="1800" max="1800" width="11.88671875" style="1" customWidth="1"/>
    <col min="1801" max="2048" width="9" style="1"/>
    <col min="2049" max="2049" width="5" style="1" customWidth="1"/>
    <col min="2050" max="2050" width="10.5546875" style="1" customWidth="1"/>
    <col min="2051" max="2051" width="42.6640625" style="1" customWidth="1"/>
    <col min="2052" max="2052" width="3.33203125" style="1" customWidth="1"/>
    <col min="2053" max="2053" width="9.6640625" style="1" customWidth="1"/>
    <col min="2054" max="2054" width="9.88671875" style="1" customWidth="1"/>
    <col min="2055" max="2055" width="14.88671875" style="1" customWidth="1"/>
    <col min="2056" max="2056" width="11.88671875" style="1" customWidth="1"/>
    <col min="2057" max="2304" width="9" style="1"/>
    <col min="2305" max="2305" width="5" style="1" customWidth="1"/>
    <col min="2306" max="2306" width="10.5546875" style="1" customWidth="1"/>
    <col min="2307" max="2307" width="42.6640625" style="1" customWidth="1"/>
    <col min="2308" max="2308" width="3.33203125" style="1" customWidth="1"/>
    <col min="2309" max="2309" width="9.6640625" style="1" customWidth="1"/>
    <col min="2310" max="2310" width="9.88671875" style="1" customWidth="1"/>
    <col min="2311" max="2311" width="14.88671875" style="1" customWidth="1"/>
    <col min="2312" max="2312" width="11.88671875" style="1" customWidth="1"/>
    <col min="2313" max="2560" width="9" style="1"/>
    <col min="2561" max="2561" width="5" style="1" customWidth="1"/>
    <col min="2562" max="2562" width="10.5546875" style="1" customWidth="1"/>
    <col min="2563" max="2563" width="42.6640625" style="1" customWidth="1"/>
    <col min="2564" max="2564" width="3.33203125" style="1" customWidth="1"/>
    <col min="2565" max="2565" width="9.6640625" style="1" customWidth="1"/>
    <col min="2566" max="2566" width="9.88671875" style="1" customWidth="1"/>
    <col min="2567" max="2567" width="14.88671875" style="1" customWidth="1"/>
    <col min="2568" max="2568" width="11.88671875" style="1" customWidth="1"/>
    <col min="2569" max="2816" width="9" style="1"/>
    <col min="2817" max="2817" width="5" style="1" customWidth="1"/>
    <col min="2818" max="2818" width="10.5546875" style="1" customWidth="1"/>
    <col min="2819" max="2819" width="42.6640625" style="1" customWidth="1"/>
    <col min="2820" max="2820" width="3.33203125" style="1" customWidth="1"/>
    <col min="2821" max="2821" width="9.6640625" style="1" customWidth="1"/>
    <col min="2822" max="2822" width="9.88671875" style="1" customWidth="1"/>
    <col min="2823" max="2823" width="14.88671875" style="1" customWidth="1"/>
    <col min="2824" max="2824" width="11.88671875" style="1" customWidth="1"/>
    <col min="2825" max="3072" width="9" style="1"/>
    <col min="3073" max="3073" width="5" style="1" customWidth="1"/>
    <col min="3074" max="3074" width="10.5546875" style="1" customWidth="1"/>
    <col min="3075" max="3075" width="42.6640625" style="1" customWidth="1"/>
    <col min="3076" max="3076" width="3.33203125" style="1" customWidth="1"/>
    <col min="3077" max="3077" width="9.6640625" style="1" customWidth="1"/>
    <col min="3078" max="3078" width="9.88671875" style="1" customWidth="1"/>
    <col min="3079" max="3079" width="14.88671875" style="1" customWidth="1"/>
    <col min="3080" max="3080" width="11.88671875" style="1" customWidth="1"/>
    <col min="3081" max="3328" width="9" style="1"/>
    <col min="3329" max="3329" width="5" style="1" customWidth="1"/>
    <col min="3330" max="3330" width="10.5546875" style="1" customWidth="1"/>
    <col min="3331" max="3331" width="42.6640625" style="1" customWidth="1"/>
    <col min="3332" max="3332" width="3.33203125" style="1" customWidth="1"/>
    <col min="3333" max="3333" width="9.6640625" style="1" customWidth="1"/>
    <col min="3334" max="3334" width="9.88671875" style="1" customWidth="1"/>
    <col min="3335" max="3335" width="14.88671875" style="1" customWidth="1"/>
    <col min="3336" max="3336" width="11.88671875" style="1" customWidth="1"/>
    <col min="3337" max="3584" width="9" style="1"/>
    <col min="3585" max="3585" width="5" style="1" customWidth="1"/>
    <col min="3586" max="3586" width="10.5546875" style="1" customWidth="1"/>
    <col min="3587" max="3587" width="42.6640625" style="1" customWidth="1"/>
    <col min="3588" max="3588" width="3.33203125" style="1" customWidth="1"/>
    <col min="3589" max="3589" width="9.6640625" style="1" customWidth="1"/>
    <col min="3590" max="3590" width="9.88671875" style="1" customWidth="1"/>
    <col min="3591" max="3591" width="14.88671875" style="1" customWidth="1"/>
    <col min="3592" max="3592" width="11.88671875" style="1" customWidth="1"/>
    <col min="3593" max="3840" width="9" style="1"/>
    <col min="3841" max="3841" width="5" style="1" customWidth="1"/>
    <col min="3842" max="3842" width="10.5546875" style="1" customWidth="1"/>
    <col min="3843" max="3843" width="42.6640625" style="1" customWidth="1"/>
    <col min="3844" max="3844" width="3.33203125" style="1" customWidth="1"/>
    <col min="3845" max="3845" width="9.6640625" style="1" customWidth="1"/>
    <col min="3846" max="3846" width="9.88671875" style="1" customWidth="1"/>
    <col min="3847" max="3847" width="14.88671875" style="1" customWidth="1"/>
    <col min="3848" max="3848" width="11.88671875" style="1" customWidth="1"/>
    <col min="3849" max="4096" width="9" style="1"/>
    <col min="4097" max="4097" width="5" style="1" customWidth="1"/>
    <col min="4098" max="4098" width="10.5546875" style="1" customWidth="1"/>
    <col min="4099" max="4099" width="42.6640625" style="1" customWidth="1"/>
    <col min="4100" max="4100" width="3.33203125" style="1" customWidth="1"/>
    <col min="4101" max="4101" width="9.6640625" style="1" customWidth="1"/>
    <col min="4102" max="4102" width="9.88671875" style="1" customWidth="1"/>
    <col min="4103" max="4103" width="14.88671875" style="1" customWidth="1"/>
    <col min="4104" max="4104" width="11.88671875" style="1" customWidth="1"/>
    <col min="4105" max="4352" width="9" style="1"/>
    <col min="4353" max="4353" width="5" style="1" customWidth="1"/>
    <col min="4354" max="4354" width="10.5546875" style="1" customWidth="1"/>
    <col min="4355" max="4355" width="42.6640625" style="1" customWidth="1"/>
    <col min="4356" max="4356" width="3.33203125" style="1" customWidth="1"/>
    <col min="4357" max="4357" width="9.6640625" style="1" customWidth="1"/>
    <col min="4358" max="4358" width="9.88671875" style="1" customWidth="1"/>
    <col min="4359" max="4359" width="14.88671875" style="1" customWidth="1"/>
    <col min="4360" max="4360" width="11.88671875" style="1" customWidth="1"/>
    <col min="4361" max="4608" width="9" style="1"/>
    <col min="4609" max="4609" width="5" style="1" customWidth="1"/>
    <col min="4610" max="4610" width="10.5546875" style="1" customWidth="1"/>
    <col min="4611" max="4611" width="42.6640625" style="1" customWidth="1"/>
    <col min="4612" max="4612" width="3.33203125" style="1" customWidth="1"/>
    <col min="4613" max="4613" width="9.6640625" style="1" customWidth="1"/>
    <col min="4614" max="4614" width="9.88671875" style="1" customWidth="1"/>
    <col min="4615" max="4615" width="14.88671875" style="1" customWidth="1"/>
    <col min="4616" max="4616" width="11.88671875" style="1" customWidth="1"/>
    <col min="4617" max="4864" width="9" style="1"/>
    <col min="4865" max="4865" width="5" style="1" customWidth="1"/>
    <col min="4866" max="4866" width="10.5546875" style="1" customWidth="1"/>
    <col min="4867" max="4867" width="42.6640625" style="1" customWidth="1"/>
    <col min="4868" max="4868" width="3.33203125" style="1" customWidth="1"/>
    <col min="4869" max="4869" width="9.6640625" style="1" customWidth="1"/>
    <col min="4870" max="4870" width="9.88671875" style="1" customWidth="1"/>
    <col min="4871" max="4871" width="14.88671875" style="1" customWidth="1"/>
    <col min="4872" max="4872" width="11.88671875" style="1" customWidth="1"/>
    <col min="4873" max="5120" width="9" style="1"/>
    <col min="5121" max="5121" width="5" style="1" customWidth="1"/>
    <col min="5122" max="5122" width="10.5546875" style="1" customWidth="1"/>
    <col min="5123" max="5123" width="42.6640625" style="1" customWidth="1"/>
    <col min="5124" max="5124" width="3.33203125" style="1" customWidth="1"/>
    <col min="5125" max="5125" width="9.6640625" style="1" customWidth="1"/>
    <col min="5126" max="5126" width="9.88671875" style="1" customWidth="1"/>
    <col min="5127" max="5127" width="14.88671875" style="1" customWidth="1"/>
    <col min="5128" max="5128" width="11.88671875" style="1" customWidth="1"/>
    <col min="5129" max="5376" width="9" style="1"/>
    <col min="5377" max="5377" width="5" style="1" customWidth="1"/>
    <col min="5378" max="5378" width="10.5546875" style="1" customWidth="1"/>
    <col min="5379" max="5379" width="42.6640625" style="1" customWidth="1"/>
    <col min="5380" max="5380" width="3.33203125" style="1" customWidth="1"/>
    <col min="5381" max="5381" width="9.6640625" style="1" customWidth="1"/>
    <col min="5382" max="5382" width="9.88671875" style="1" customWidth="1"/>
    <col min="5383" max="5383" width="14.88671875" style="1" customWidth="1"/>
    <col min="5384" max="5384" width="11.88671875" style="1" customWidth="1"/>
    <col min="5385" max="5632" width="9" style="1"/>
    <col min="5633" max="5633" width="5" style="1" customWidth="1"/>
    <col min="5634" max="5634" width="10.5546875" style="1" customWidth="1"/>
    <col min="5635" max="5635" width="42.6640625" style="1" customWidth="1"/>
    <col min="5636" max="5636" width="3.33203125" style="1" customWidth="1"/>
    <col min="5637" max="5637" width="9.6640625" style="1" customWidth="1"/>
    <col min="5638" max="5638" width="9.88671875" style="1" customWidth="1"/>
    <col min="5639" max="5639" width="14.88671875" style="1" customWidth="1"/>
    <col min="5640" max="5640" width="11.88671875" style="1" customWidth="1"/>
    <col min="5641" max="5888" width="9" style="1"/>
    <col min="5889" max="5889" width="5" style="1" customWidth="1"/>
    <col min="5890" max="5890" width="10.5546875" style="1" customWidth="1"/>
    <col min="5891" max="5891" width="42.6640625" style="1" customWidth="1"/>
    <col min="5892" max="5892" width="3.33203125" style="1" customWidth="1"/>
    <col min="5893" max="5893" width="9.6640625" style="1" customWidth="1"/>
    <col min="5894" max="5894" width="9.88671875" style="1" customWidth="1"/>
    <col min="5895" max="5895" width="14.88671875" style="1" customWidth="1"/>
    <col min="5896" max="5896" width="11.88671875" style="1" customWidth="1"/>
    <col min="5897" max="6144" width="9" style="1"/>
    <col min="6145" max="6145" width="5" style="1" customWidth="1"/>
    <col min="6146" max="6146" width="10.5546875" style="1" customWidth="1"/>
    <col min="6147" max="6147" width="42.6640625" style="1" customWidth="1"/>
    <col min="6148" max="6148" width="3.33203125" style="1" customWidth="1"/>
    <col min="6149" max="6149" width="9.6640625" style="1" customWidth="1"/>
    <col min="6150" max="6150" width="9.88671875" style="1" customWidth="1"/>
    <col min="6151" max="6151" width="14.88671875" style="1" customWidth="1"/>
    <col min="6152" max="6152" width="11.88671875" style="1" customWidth="1"/>
    <col min="6153" max="6400" width="9" style="1"/>
    <col min="6401" max="6401" width="5" style="1" customWidth="1"/>
    <col min="6402" max="6402" width="10.5546875" style="1" customWidth="1"/>
    <col min="6403" max="6403" width="42.6640625" style="1" customWidth="1"/>
    <col min="6404" max="6404" width="3.33203125" style="1" customWidth="1"/>
    <col min="6405" max="6405" width="9.6640625" style="1" customWidth="1"/>
    <col min="6406" max="6406" width="9.88671875" style="1" customWidth="1"/>
    <col min="6407" max="6407" width="14.88671875" style="1" customWidth="1"/>
    <col min="6408" max="6408" width="11.88671875" style="1" customWidth="1"/>
    <col min="6409" max="6656" width="9" style="1"/>
    <col min="6657" max="6657" width="5" style="1" customWidth="1"/>
    <col min="6658" max="6658" width="10.5546875" style="1" customWidth="1"/>
    <col min="6659" max="6659" width="42.6640625" style="1" customWidth="1"/>
    <col min="6660" max="6660" width="3.33203125" style="1" customWidth="1"/>
    <col min="6661" max="6661" width="9.6640625" style="1" customWidth="1"/>
    <col min="6662" max="6662" width="9.88671875" style="1" customWidth="1"/>
    <col min="6663" max="6663" width="14.88671875" style="1" customWidth="1"/>
    <col min="6664" max="6664" width="11.88671875" style="1" customWidth="1"/>
    <col min="6665" max="6912" width="9" style="1"/>
    <col min="6913" max="6913" width="5" style="1" customWidth="1"/>
    <col min="6914" max="6914" width="10.5546875" style="1" customWidth="1"/>
    <col min="6915" max="6915" width="42.6640625" style="1" customWidth="1"/>
    <col min="6916" max="6916" width="3.33203125" style="1" customWidth="1"/>
    <col min="6917" max="6917" width="9.6640625" style="1" customWidth="1"/>
    <col min="6918" max="6918" width="9.88671875" style="1" customWidth="1"/>
    <col min="6919" max="6919" width="14.88671875" style="1" customWidth="1"/>
    <col min="6920" max="6920" width="11.88671875" style="1" customWidth="1"/>
    <col min="6921" max="7168" width="9" style="1"/>
    <col min="7169" max="7169" width="5" style="1" customWidth="1"/>
    <col min="7170" max="7170" width="10.5546875" style="1" customWidth="1"/>
    <col min="7171" max="7171" width="42.6640625" style="1" customWidth="1"/>
    <col min="7172" max="7172" width="3.33203125" style="1" customWidth="1"/>
    <col min="7173" max="7173" width="9.6640625" style="1" customWidth="1"/>
    <col min="7174" max="7174" width="9.88671875" style="1" customWidth="1"/>
    <col min="7175" max="7175" width="14.88671875" style="1" customWidth="1"/>
    <col min="7176" max="7176" width="11.88671875" style="1" customWidth="1"/>
    <col min="7177" max="7424" width="9" style="1"/>
    <col min="7425" max="7425" width="5" style="1" customWidth="1"/>
    <col min="7426" max="7426" width="10.5546875" style="1" customWidth="1"/>
    <col min="7427" max="7427" width="42.6640625" style="1" customWidth="1"/>
    <col min="7428" max="7428" width="3.33203125" style="1" customWidth="1"/>
    <col min="7429" max="7429" width="9.6640625" style="1" customWidth="1"/>
    <col min="7430" max="7430" width="9.88671875" style="1" customWidth="1"/>
    <col min="7431" max="7431" width="14.88671875" style="1" customWidth="1"/>
    <col min="7432" max="7432" width="11.88671875" style="1" customWidth="1"/>
    <col min="7433" max="7680" width="9" style="1"/>
    <col min="7681" max="7681" width="5" style="1" customWidth="1"/>
    <col min="7682" max="7682" width="10.5546875" style="1" customWidth="1"/>
    <col min="7683" max="7683" width="42.6640625" style="1" customWidth="1"/>
    <col min="7684" max="7684" width="3.33203125" style="1" customWidth="1"/>
    <col min="7685" max="7685" width="9.6640625" style="1" customWidth="1"/>
    <col min="7686" max="7686" width="9.88671875" style="1" customWidth="1"/>
    <col min="7687" max="7687" width="14.88671875" style="1" customWidth="1"/>
    <col min="7688" max="7688" width="11.88671875" style="1" customWidth="1"/>
    <col min="7689" max="7936" width="9" style="1"/>
    <col min="7937" max="7937" width="5" style="1" customWidth="1"/>
    <col min="7938" max="7938" width="10.5546875" style="1" customWidth="1"/>
    <col min="7939" max="7939" width="42.6640625" style="1" customWidth="1"/>
    <col min="7940" max="7940" width="3.33203125" style="1" customWidth="1"/>
    <col min="7941" max="7941" width="9.6640625" style="1" customWidth="1"/>
    <col min="7942" max="7942" width="9.88671875" style="1" customWidth="1"/>
    <col min="7943" max="7943" width="14.88671875" style="1" customWidth="1"/>
    <col min="7944" max="7944" width="11.88671875" style="1" customWidth="1"/>
    <col min="7945" max="8192" width="9" style="1"/>
    <col min="8193" max="8193" width="5" style="1" customWidth="1"/>
    <col min="8194" max="8194" width="10.5546875" style="1" customWidth="1"/>
    <col min="8195" max="8195" width="42.6640625" style="1" customWidth="1"/>
    <col min="8196" max="8196" width="3.33203125" style="1" customWidth="1"/>
    <col min="8197" max="8197" width="9.6640625" style="1" customWidth="1"/>
    <col min="8198" max="8198" width="9.88671875" style="1" customWidth="1"/>
    <col min="8199" max="8199" width="14.88671875" style="1" customWidth="1"/>
    <col min="8200" max="8200" width="11.88671875" style="1" customWidth="1"/>
    <col min="8201" max="8448" width="9" style="1"/>
    <col min="8449" max="8449" width="5" style="1" customWidth="1"/>
    <col min="8450" max="8450" width="10.5546875" style="1" customWidth="1"/>
    <col min="8451" max="8451" width="42.6640625" style="1" customWidth="1"/>
    <col min="8452" max="8452" width="3.33203125" style="1" customWidth="1"/>
    <col min="8453" max="8453" width="9.6640625" style="1" customWidth="1"/>
    <col min="8454" max="8454" width="9.88671875" style="1" customWidth="1"/>
    <col min="8455" max="8455" width="14.88671875" style="1" customWidth="1"/>
    <col min="8456" max="8456" width="11.88671875" style="1" customWidth="1"/>
    <col min="8457" max="8704" width="9" style="1"/>
    <col min="8705" max="8705" width="5" style="1" customWidth="1"/>
    <col min="8706" max="8706" width="10.5546875" style="1" customWidth="1"/>
    <col min="8707" max="8707" width="42.6640625" style="1" customWidth="1"/>
    <col min="8708" max="8708" width="3.33203125" style="1" customWidth="1"/>
    <col min="8709" max="8709" width="9.6640625" style="1" customWidth="1"/>
    <col min="8710" max="8710" width="9.88671875" style="1" customWidth="1"/>
    <col min="8711" max="8711" width="14.88671875" style="1" customWidth="1"/>
    <col min="8712" max="8712" width="11.88671875" style="1" customWidth="1"/>
    <col min="8713" max="8960" width="9" style="1"/>
    <col min="8961" max="8961" width="5" style="1" customWidth="1"/>
    <col min="8962" max="8962" width="10.5546875" style="1" customWidth="1"/>
    <col min="8963" max="8963" width="42.6640625" style="1" customWidth="1"/>
    <col min="8964" max="8964" width="3.33203125" style="1" customWidth="1"/>
    <col min="8965" max="8965" width="9.6640625" style="1" customWidth="1"/>
    <col min="8966" max="8966" width="9.88671875" style="1" customWidth="1"/>
    <col min="8967" max="8967" width="14.88671875" style="1" customWidth="1"/>
    <col min="8968" max="8968" width="11.88671875" style="1" customWidth="1"/>
    <col min="8969" max="9216" width="9" style="1"/>
    <col min="9217" max="9217" width="5" style="1" customWidth="1"/>
    <col min="9218" max="9218" width="10.5546875" style="1" customWidth="1"/>
    <col min="9219" max="9219" width="42.6640625" style="1" customWidth="1"/>
    <col min="9220" max="9220" width="3.33203125" style="1" customWidth="1"/>
    <col min="9221" max="9221" width="9.6640625" style="1" customWidth="1"/>
    <col min="9222" max="9222" width="9.88671875" style="1" customWidth="1"/>
    <col min="9223" max="9223" width="14.88671875" style="1" customWidth="1"/>
    <col min="9224" max="9224" width="11.88671875" style="1" customWidth="1"/>
    <col min="9225" max="9472" width="9" style="1"/>
    <col min="9473" max="9473" width="5" style="1" customWidth="1"/>
    <col min="9474" max="9474" width="10.5546875" style="1" customWidth="1"/>
    <col min="9475" max="9475" width="42.6640625" style="1" customWidth="1"/>
    <col min="9476" max="9476" width="3.33203125" style="1" customWidth="1"/>
    <col min="9477" max="9477" width="9.6640625" style="1" customWidth="1"/>
    <col min="9478" max="9478" width="9.88671875" style="1" customWidth="1"/>
    <col min="9479" max="9479" width="14.88671875" style="1" customWidth="1"/>
    <col min="9480" max="9480" width="11.88671875" style="1" customWidth="1"/>
    <col min="9481" max="9728" width="9" style="1"/>
    <col min="9729" max="9729" width="5" style="1" customWidth="1"/>
    <col min="9730" max="9730" width="10.5546875" style="1" customWidth="1"/>
    <col min="9731" max="9731" width="42.6640625" style="1" customWidth="1"/>
    <col min="9732" max="9732" width="3.33203125" style="1" customWidth="1"/>
    <col min="9733" max="9733" width="9.6640625" style="1" customWidth="1"/>
    <col min="9734" max="9734" width="9.88671875" style="1" customWidth="1"/>
    <col min="9735" max="9735" width="14.88671875" style="1" customWidth="1"/>
    <col min="9736" max="9736" width="11.88671875" style="1" customWidth="1"/>
    <col min="9737" max="9984" width="9" style="1"/>
    <col min="9985" max="9985" width="5" style="1" customWidth="1"/>
    <col min="9986" max="9986" width="10.5546875" style="1" customWidth="1"/>
    <col min="9987" max="9987" width="42.6640625" style="1" customWidth="1"/>
    <col min="9988" max="9988" width="3.33203125" style="1" customWidth="1"/>
    <col min="9989" max="9989" width="9.6640625" style="1" customWidth="1"/>
    <col min="9990" max="9990" width="9.88671875" style="1" customWidth="1"/>
    <col min="9991" max="9991" width="14.88671875" style="1" customWidth="1"/>
    <col min="9992" max="9992" width="11.88671875" style="1" customWidth="1"/>
    <col min="9993" max="10240" width="9" style="1"/>
    <col min="10241" max="10241" width="5" style="1" customWidth="1"/>
    <col min="10242" max="10242" width="10.5546875" style="1" customWidth="1"/>
    <col min="10243" max="10243" width="42.6640625" style="1" customWidth="1"/>
    <col min="10244" max="10244" width="3.33203125" style="1" customWidth="1"/>
    <col min="10245" max="10245" width="9.6640625" style="1" customWidth="1"/>
    <col min="10246" max="10246" width="9.88671875" style="1" customWidth="1"/>
    <col min="10247" max="10247" width="14.88671875" style="1" customWidth="1"/>
    <col min="10248" max="10248" width="11.88671875" style="1" customWidth="1"/>
    <col min="10249" max="10496" width="9" style="1"/>
    <col min="10497" max="10497" width="5" style="1" customWidth="1"/>
    <col min="10498" max="10498" width="10.5546875" style="1" customWidth="1"/>
    <col min="10499" max="10499" width="42.6640625" style="1" customWidth="1"/>
    <col min="10500" max="10500" width="3.33203125" style="1" customWidth="1"/>
    <col min="10501" max="10501" width="9.6640625" style="1" customWidth="1"/>
    <col min="10502" max="10502" width="9.88671875" style="1" customWidth="1"/>
    <col min="10503" max="10503" width="14.88671875" style="1" customWidth="1"/>
    <col min="10504" max="10504" width="11.88671875" style="1" customWidth="1"/>
    <col min="10505" max="10752" width="9" style="1"/>
    <col min="10753" max="10753" width="5" style="1" customWidth="1"/>
    <col min="10754" max="10754" width="10.5546875" style="1" customWidth="1"/>
    <col min="10755" max="10755" width="42.6640625" style="1" customWidth="1"/>
    <col min="10756" max="10756" width="3.33203125" style="1" customWidth="1"/>
    <col min="10757" max="10757" width="9.6640625" style="1" customWidth="1"/>
    <col min="10758" max="10758" width="9.88671875" style="1" customWidth="1"/>
    <col min="10759" max="10759" width="14.88671875" style="1" customWidth="1"/>
    <col min="10760" max="10760" width="11.88671875" style="1" customWidth="1"/>
    <col min="10761" max="11008" width="9" style="1"/>
    <col min="11009" max="11009" width="5" style="1" customWidth="1"/>
    <col min="11010" max="11010" width="10.5546875" style="1" customWidth="1"/>
    <col min="11011" max="11011" width="42.6640625" style="1" customWidth="1"/>
    <col min="11012" max="11012" width="3.33203125" style="1" customWidth="1"/>
    <col min="11013" max="11013" width="9.6640625" style="1" customWidth="1"/>
    <col min="11014" max="11014" width="9.88671875" style="1" customWidth="1"/>
    <col min="11015" max="11015" width="14.88671875" style="1" customWidth="1"/>
    <col min="11016" max="11016" width="11.88671875" style="1" customWidth="1"/>
    <col min="11017" max="11264" width="9" style="1"/>
    <col min="11265" max="11265" width="5" style="1" customWidth="1"/>
    <col min="11266" max="11266" width="10.5546875" style="1" customWidth="1"/>
    <col min="11267" max="11267" width="42.6640625" style="1" customWidth="1"/>
    <col min="11268" max="11268" width="3.33203125" style="1" customWidth="1"/>
    <col min="11269" max="11269" width="9.6640625" style="1" customWidth="1"/>
    <col min="11270" max="11270" width="9.88671875" style="1" customWidth="1"/>
    <col min="11271" max="11271" width="14.88671875" style="1" customWidth="1"/>
    <col min="11272" max="11272" width="11.88671875" style="1" customWidth="1"/>
    <col min="11273" max="11520" width="9" style="1"/>
    <col min="11521" max="11521" width="5" style="1" customWidth="1"/>
    <col min="11522" max="11522" width="10.5546875" style="1" customWidth="1"/>
    <col min="11523" max="11523" width="42.6640625" style="1" customWidth="1"/>
    <col min="11524" max="11524" width="3.33203125" style="1" customWidth="1"/>
    <col min="11525" max="11525" width="9.6640625" style="1" customWidth="1"/>
    <col min="11526" max="11526" width="9.88671875" style="1" customWidth="1"/>
    <col min="11527" max="11527" width="14.88671875" style="1" customWidth="1"/>
    <col min="11528" max="11528" width="11.88671875" style="1" customWidth="1"/>
    <col min="11529" max="11776" width="9" style="1"/>
    <col min="11777" max="11777" width="5" style="1" customWidth="1"/>
    <col min="11778" max="11778" width="10.5546875" style="1" customWidth="1"/>
    <col min="11779" max="11779" width="42.6640625" style="1" customWidth="1"/>
    <col min="11780" max="11780" width="3.33203125" style="1" customWidth="1"/>
    <col min="11781" max="11781" width="9.6640625" style="1" customWidth="1"/>
    <col min="11782" max="11782" width="9.88671875" style="1" customWidth="1"/>
    <col min="11783" max="11783" width="14.88671875" style="1" customWidth="1"/>
    <col min="11784" max="11784" width="11.88671875" style="1" customWidth="1"/>
    <col min="11785" max="12032" width="9" style="1"/>
    <col min="12033" max="12033" width="5" style="1" customWidth="1"/>
    <col min="12034" max="12034" width="10.5546875" style="1" customWidth="1"/>
    <col min="12035" max="12035" width="42.6640625" style="1" customWidth="1"/>
    <col min="12036" max="12036" width="3.33203125" style="1" customWidth="1"/>
    <col min="12037" max="12037" width="9.6640625" style="1" customWidth="1"/>
    <col min="12038" max="12038" width="9.88671875" style="1" customWidth="1"/>
    <col min="12039" max="12039" width="14.88671875" style="1" customWidth="1"/>
    <col min="12040" max="12040" width="11.88671875" style="1" customWidth="1"/>
    <col min="12041" max="12288" width="9" style="1"/>
    <col min="12289" max="12289" width="5" style="1" customWidth="1"/>
    <col min="12290" max="12290" width="10.5546875" style="1" customWidth="1"/>
    <col min="12291" max="12291" width="42.6640625" style="1" customWidth="1"/>
    <col min="12292" max="12292" width="3.33203125" style="1" customWidth="1"/>
    <col min="12293" max="12293" width="9.6640625" style="1" customWidth="1"/>
    <col min="12294" max="12294" width="9.88671875" style="1" customWidth="1"/>
    <col min="12295" max="12295" width="14.88671875" style="1" customWidth="1"/>
    <col min="12296" max="12296" width="11.88671875" style="1" customWidth="1"/>
    <col min="12297" max="12544" width="9" style="1"/>
    <col min="12545" max="12545" width="5" style="1" customWidth="1"/>
    <col min="12546" max="12546" width="10.5546875" style="1" customWidth="1"/>
    <col min="12547" max="12547" width="42.6640625" style="1" customWidth="1"/>
    <col min="12548" max="12548" width="3.33203125" style="1" customWidth="1"/>
    <col min="12549" max="12549" width="9.6640625" style="1" customWidth="1"/>
    <col min="12550" max="12550" width="9.88671875" style="1" customWidth="1"/>
    <col min="12551" max="12551" width="14.88671875" style="1" customWidth="1"/>
    <col min="12552" max="12552" width="11.88671875" style="1" customWidth="1"/>
    <col min="12553" max="12800" width="9" style="1"/>
    <col min="12801" max="12801" width="5" style="1" customWidth="1"/>
    <col min="12802" max="12802" width="10.5546875" style="1" customWidth="1"/>
    <col min="12803" max="12803" width="42.6640625" style="1" customWidth="1"/>
    <col min="12804" max="12804" width="3.33203125" style="1" customWidth="1"/>
    <col min="12805" max="12805" width="9.6640625" style="1" customWidth="1"/>
    <col min="12806" max="12806" width="9.88671875" style="1" customWidth="1"/>
    <col min="12807" max="12807" width="14.88671875" style="1" customWidth="1"/>
    <col min="12808" max="12808" width="11.88671875" style="1" customWidth="1"/>
    <col min="12809" max="13056" width="9" style="1"/>
    <col min="13057" max="13057" width="5" style="1" customWidth="1"/>
    <col min="13058" max="13058" width="10.5546875" style="1" customWidth="1"/>
    <col min="13059" max="13059" width="42.6640625" style="1" customWidth="1"/>
    <col min="13060" max="13060" width="3.33203125" style="1" customWidth="1"/>
    <col min="13061" max="13061" width="9.6640625" style="1" customWidth="1"/>
    <col min="13062" max="13062" width="9.88671875" style="1" customWidth="1"/>
    <col min="13063" max="13063" width="14.88671875" style="1" customWidth="1"/>
    <col min="13064" max="13064" width="11.88671875" style="1" customWidth="1"/>
    <col min="13065" max="13312" width="9" style="1"/>
    <col min="13313" max="13313" width="5" style="1" customWidth="1"/>
    <col min="13314" max="13314" width="10.5546875" style="1" customWidth="1"/>
    <col min="13315" max="13315" width="42.6640625" style="1" customWidth="1"/>
    <col min="13316" max="13316" width="3.33203125" style="1" customWidth="1"/>
    <col min="13317" max="13317" width="9.6640625" style="1" customWidth="1"/>
    <col min="13318" max="13318" width="9.88671875" style="1" customWidth="1"/>
    <col min="13319" max="13319" width="14.88671875" style="1" customWidth="1"/>
    <col min="13320" max="13320" width="11.88671875" style="1" customWidth="1"/>
    <col min="13321" max="13568" width="9" style="1"/>
    <col min="13569" max="13569" width="5" style="1" customWidth="1"/>
    <col min="13570" max="13570" width="10.5546875" style="1" customWidth="1"/>
    <col min="13571" max="13571" width="42.6640625" style="1" customWidth="1"/>
    <col min="13572" max="13572" width="3.33203125" style="1" customWidth="1"/>
    <col min="13573" max="13573" width="9.6640625" style="1" customWidth="1"/>
    <col min="13574" max="13574" width="9.88671875" style="1" customWidth="1"/>
    <col min="13575" max="13575" width="14.88671875" style="1" customWidth="1"/>
    <col min="13576" max="13576" width="11.88671875" style="1" customWidth="1"/>
    <col min="13577" max="13824" width="9" style="1"/>
    <col min="13825" max="13825" width="5" style="1" customWidth="1"/>
    <col min="13826" max="13826" width="10.5546875" style="1" customWidth="1"/>
    <col min="13827" max="13827" width="42.6640625" style="1" customWidth="1"/>
    <col min="13828" max="13828" width="3.33203125" style="1" customWidth="1"/>
    <col min="13829" max="13829" width="9.6640625" style="1" customWidth="1"/>
    <col min="13830" max="13830" width="9.88671875" style="1" customWidth="1"/>
    <col min="13831" max="13831" width="14.88671875" style="1" customWidth="1"/>
    <col min="13832" max="13832" width="11.88671875" style="1" customWidth="1"/>
    <col min="13833" max="14080" width="9" style="1"/>
    <col min="14081" max="14081" width="5" style="1" customWidth="1"/>
    <col min="14082" max="14082" width="10.5546875" style="1" customWidth="1"/>
    <col min="14083" max="14083" width="42.6640625" style="1" customWidth="1"/>
    <col min="14084" max="14084" width="3.33203125" style="1" customWidth="1"/>
    <col min="14085" max="14085" width="9.6640625" style="1" customWidth="1"/>
    <col min="14086" max="14086" width="9.88671875" style="1" customWidth="1"/>
    <col min="14087" max="14087" width="14.88671875" style="1" customWidth="1"/>
    <col min="14088" max="14088" width="11.88671875" style="1" customWidth="1"/>
    <col min="14089" max="14336" width="9" style="1"/>
    <col min="14337" max="14337" width="5" style="1" customWidth="1"/>
    <col min="14338" max="14338" width="10.5546875" style="1" customWidth="1"/>
    <col min="14339" max="14339" width="42.6640625" style="1" customWidth="1"/>
    <col min="14340" max="14340" width="3.33203125" style="1" customWidth="1"/>
    <col min="14341" max="14341" width="9.6640625" style="1" customWidth="1"/>
    <col min="14342" max="14342" width="9.88671875" style="1" customWidth="1"/>
    <col min="14343" max="14343" width="14.88671875" style="1" customWidth="1"/>
    <col min="14344" max="14344" width="11.88671875" style="1" customWidth="1"/>
    <col min="14345" max="14592" width="9" style="1"/>
    <col min="14593" max="14593" width="5" style="1" customWidth="1"/>
    <col min="14594" max="14594" width="10.5546875" style="1" customWidth="1"/>
    <col min="14595" max="14595" width="42.6640625" style="1" customWidth="1"/>
    <col min="14596" max="14596" width="3.33203125" style="1" customWidth="1"/>
    <col min="14597" max="14597" width="9.6640625" style="1" customWidth="1"/>
    <col min="14598" max="14598" width="9.88671875" style="1" customWidth="1"/>
    <col min="14599" max="14599" width="14.88671875" style="1" customWidth="1"/>
    <col min="14600" max="14600" width="11.88671875" style="1" customWidth="1"/>
    <col min="14601" max="14848" width="9" style="1"/>
    <col min="14849" max="14849" width="5" style="1" customWidth="1"/>
    <col min="14850" max="14850" width="10.5546875" style="1" customWidth="1"/>
    <col min="14851" max="14851" width="42.6640625" style="1" customWidth="1"/>
    <col min="14852" max="14852" width="3.33203125" style="1" customWidth="1"/>
    <col min="14853" max="14853" width="9.6640625" style="1" customWidth="1"/>
    <col min="14854" max="14854" width="9.88671875" style="1" customWidth="1"/>
    <col min="14855" max="14855" width="14.88671875" style="1" customWidth="1"/>
    <col min="14856" max="14856" width="11.88671875" style="1" customWidth="1"/>
    <col min="14857" max="15104" width="9" style="1"/>
    <col min="15105" max="15105" width="5" style="1" customWidth="1"/>
    <col min="15106" max="15106" width="10.5546875" style="1" customWidth="1"/>
    <col min="15107" max="15107" width="42.6640625" style="1" customWidth="1"/>
    <col min="15108" max="15108" width="3.33203125" style="1" customWidth="1"/>
    <col min="15109" max="15109" width="9.6640625" style="1" customWidth="1"/>
    <col min="15110" max="15110" width="9.88671875" style="1" customWidth="1"/>
    <col min="15111" max="15111" width="14.88671875" style="1" customWidth="1"/>
    <col min="15112" max="15112" width="11.88671875" style="1" customWidth="1"/>
    <col min="15113" max="15360" width="9" style="1"/>
    <col min="15361" max="15361" width="5" style="1" customWidth="1"/>
    <col min="15362" max="15362" width="10.5546875" style="1" customWidth="1"/>
    <col min="15363" max="15363" width="42.6640625" style="1" customWidth="1"/>
    <col min="15364" max="15364" width="3.33203125" style="1" customWidth="1"/>
    <col min="15365" max="15365" width="9.6640625" style="1" customWidth="1"/>
    <col min="15366" max="15366" width="9.88671875" style="1" customWidth="1"/>
    <col min="15367" max="15367" width="14.88671875" style="1" customWidth="1"/>
    <col min="15368" max="15368" width="11.88671875" style="1" customWidth="1"/>
    <col min="15369" max="15616" width="9" style="1"/>
    <col min="15617" max="15617" width="5" style="1" customWidth="1"/>
    <col min="15618" max="15618" width="10.5546875" style="1" customWidth="1"/>
    <col min="15619" max="15619" width="42.6640625" style="1" customWidth="1"/>
    <col min="15620" max="15620" width="3.33203125" style="1" customWidth="1"/>
    <col min="15621" max="15621" width="9.6640625" style="1" customWidth="1"/>
    <col min="15622" max="15622" width="9.88671875" style="1" customWidth="1"/>
    <col min="15623" max="15623" width="14.88671875" style="1" customWidth="1"/>
    <col min="15624" max="15624" width="11.88671875" style="1" customWidth="1"/>
    <col min="15625" max="15872" width="9" style="1"/>
    <col min="15873" max="15873" width="5" style="1" customWidth="1"/>
    <col min="15874" max="15874" width="10.5546875" style="1" customWidth="1"/>
    <col min="15875" max="15875" width="42.6640625" style="1" customWidth="1"/>
    <col min="15876" max="15876" width="3.33203125" style="1" customWidth="1"/>
    <col min="15877" max="15877" width="9.6640625" style="1" customWidth="1"/>
    <col min="15878" max="15878" width="9.88671875" style="1" customWidth="1"/>
    <col min="15879" max="15879" width="14.88671875" style="1" customWidth="1"/>
    <col min="15880" max="15880" width="11.88671875" style="1" customWidth="1"/>
    <col min="15881" max="16128" width="9" style="1"/>
    <col min="16129" max="16129" width="5" style="1" customWidth="1"/>
    <col min="16130" max="16130" width="10.5546875" style="1" customWidth="1"/>
    <col min="16131" max="16131" width="42.6640625" style="1" customWidth="1"/>
    <col min="16132" max="16132" width="3.33203125" style="1" customWidth="1"/>
    <col min="16133" max="16133" width="9.6640625" style="1" customWidth="1"/>
    <col min="16134" max="16134" width="9.88671875" style="1" customWidth="1"/>
    <col min="16135" max="16135" width="14.88671875" style="1" customWidth="1"/>
    <col min="16136" max="16136" width="11.88671875" style="1" customWidth="1"/>
    <col min="16137" max="16384" width="9" style="1"/>
  </cols>
  <sheetData>
    <row r="1" spans="1:8" ht="27.75" customHeight="1">
      <c r="A1" s="535" t="s">
        <v>1297</v>
      </c>
      <c r="B1" s="494"/>
      <c r="C1" s="494"/>
      <c r="D1" s="494"/>
      <c r="E1" s="494"/>
      <c r="F1" s="494"/>
      <c r="G1" s="494"/>
      <c r="H1" s="494"/>
    </row>
    <row r="2" spans="1:8" ht="12.75" customHeight="1">
      <c r="A2" s="48" t="s">
        <v>1298</v>
      </c>
      <c r="B2" s="205"/>
      <c r="C2" s="205"/>
      <c r="D2" s="205"/>
      <c r="E2" s="205"/>
      <c r="F2" s="216"/>
      <c r="G2" s="217"/>
      <c r="H2" s="217"/>
    </row>
    <row r="3" spans="1:8" ht="12.75" customHeight="1">
      <c r="A3" s="48" t="s">
        <v>1299</v>
      </c>
      <c r="B3" s="205"/>
      <c r="C3" s="205"/>
      <c r="D3" s="205"/>
      <c r="E3" s="205"/>
      <c r="F3" s="216"/>
      <c r="G3" s="217"/>
      <c r="H3" s="217"/>
    </row>
    <row r="4" spans="1:8" ht="13.5" customHeight="1">
      <c r="A4" s="4"/>
      <c r="B4" s="113"/>
      <c r="C4" s="4"/>
      <c r="D4" s="37"/>
      <c r="E4" s="37"/>
      <c r="F4" s="218"/>
      <c r="G4" s="219"/>
      <c r="H4" s="219"/>
    </row>
    <row r="5" spans="1:8" ht="6.75" customHeight="1">
      <c r="A5" s="41"/>
      <c r="B5" s="39"/>
      <c r="C5" s="39"/>
      <c r="D5" s="39"/>
      <c r="E5" s="40"/>
      <c r="F5" s="220"/>
      <c r="G5" s="221"/>
      <c r="H5" s="221"/>
    </row>
    <row r="6" spans="1:8" ht="12.75" customHeight="1">
      <c r="A6" s="49" t="s">
        <v>1300</v>
      </c>
      <c r="B6" s="205"/>
      <c r="C6" s="205"/>
      <c r="D6" s="205"/>
      <c r="E6" s="49"/>
      <c r="F6" s="216"/>
      <c r="G6" s="217"/>
      <c r="H6" s="217"/>
    </row>
    <row r="7" spans="1:8" ht="13.5" customHeight="1">
      <c r="A7" s="49" t="s">
        <v>629</v>
      </c>
      <c r="B7" s="205"/>
      <c r="C7" s="205"/>
      <c r="D7" s="205"/>
      <c r="E7" s="49" t="s">
        <v>1301</v>
      </c>
      <c r="F7" s="216"/>
      <c r="G7" s="217"/>
      <c r="H7" s="217"/>
    </row>
    <row r="8" spans="1:8" ht="13.5" customHeight="1">
      <c r="A8" s="536" t="s">
        <v>1302</v>
      </c>
      <c r="B8" s="537"/>
      <c r="C8" s="537"/>
      <c r="D8" s="222"/>
      <c r="E8" s="49" t="s">
        <v>2838</v>
      </c>
      <c r="F8" s="223"/>
      <c r="G8" s="224"/>
      <c r="H8" s="224"/>
    </row>
    <row r="9" spans="1:8" ht="6.75" customHeight="1">
      <c r="A9" s="41"/>
      <c r="B9" s="41"/>
      <c r="C9" s="41"/>
      <c r="D9" s="41"/>
      <c r="E9" s="41"/>
      <c r="F9" s="225"/>
      <c r="G9" s="226"/>
      <c r="H9" s="226"/>
    </row>
    <row r="10" spans="1:8" ht="28.5" customHeight="1">
      <c r="A10" s="8" t="s">
        <v>2</v>
      </c>
      <c r="B10" s="8" t="s">
        <v>4</v>
      </c>
      <c r="C10" s="8" t="s">
        <v>5</v>
      </c>
      <c r="D10" s="8" t="s">
        <v>6</v>
      </c>
      <c r="E10" s="8" t="s">
        <v>7</v>
      </c>
      <c r="F10" s="227" t="s">
        <v>8</v>
      </c>
      <c r="G10" s="228" t="s">
        <v>9</v>
      </c>
      <c r="H10" s="228" t="s">
        <v>1303</v>
      </c>
    </row>
    <row r="11" spans="1:8" ht="12.75" hidden="1" customHeight="1">
      <c r="A11" s="8" t="s">
        <v>10</v>
      </c>
      <c r="B11" s="8" t="s">
        <v>11</v>
      </c>
      <c r="C11" s="8" t="s">
        <v>12</v>
      </c>
      <c r="D11" s="8" t="s">
        <v>13</v>
      </c>
      <c r="E11" s="8" t="s">
        <v>14</v>
      </c>
      <c r="F11" s="227" t="s">
        <v>15</v>
      </c>
      <c r="G11" s="228" t="s">
        <v>16</v>
      </c>
      <c r="H11" s="228" t="s">
        <v>17</v>
      </c>
    </row>
    <row r="12" spans="1:8" ht="3" customHeight="1">
      <c r="A12" s="41"/>
      <c r="B12" s="41"/>
      <c r="C12" s="41"/>
      <c r="D12" s="41"/>
      <c r="E12" s="41"/>
      <c r="F12" s="225"/>
      <c r="G12" s="226"/>
      <c r="H12" s="226"/>
    </row>
    <row r="13" spans="1:8" ht="20.399999999999999" customHeight="1">
      <c r="A13" s="50"/>
      <c r="B13" s="44" t="s">
        <v>71</v>
      </c>
      <c r="C13" s="44" t="s">
        <v>72</v>
      </c>
      <c r="D13" s="44"/>
      <c r="E13" s="45"/>
      <c r="F13" s="229"/>
      <c r="G13" s="230">
        <f>G14+G39</f>
        <v>0</v>
      </c>
      <c r="H13" s="230">
        <f>H14+H39</f>
        <v>151.65828986322597</v>
      </c>
    </row>
    <row r="14" spans="1:8" ht="27.6" customHeight="1">
      <c r="A14" s="51"/>
      <c r="B14" s="46" t="s">
        <v>10</v>
      </c>
      <c r="C14" s="46" t="s">
        <v>1304</v>
      </c>
      <c r="D14" s="46"/>
      <c r="E14" s="47"/>
      <c r="F14" s="231"/>
      <c r="G14" s="232">
        <f>SUM(G15:G38)</f>
        <v>0</v>
      </c>
      <c r="H14" s="232">
        <f>SUM(H15:H38)</f>
        <v>6.2000000000000011E-4</v>
      </c>
    </row>
    <row r="15" spans="1:8" s="55" customFormat="1" ht="20.399999999999999">
      <c r="A15" s="52">
        <v>1</v>
      </c>
      <c r="B15" s="53">
        <v>111201101</v>
      </c>
      <c r="C15" s="53" t="s">
        <v>1305</v>
      </c>
      <c r="D15" s="53" t="s">
        <v>127</v>
      </c>
      <c r="E15" s="54">
        <f>667.8+(2*2)</f>
        <v>671.8</v>
      </c>
      <c r="F15" s="233"/>
      <c r="G15" s="233">
        <f>ROUND(E15*F15,2)</f>
        <v>0</v>
      </c>
      <c r="H15" s="233">
        <v>0</v>
      </c>
    </row>
    <row r="16" spans="1:8" s="55" customFormat="1" ht="30.6">
      <c r="A16" s="52">
        <v>2</v>
      </c>
      <c r="B16" s="56" t="s">
        <v>1306</v>
      </c>
      <c r="C16" s="57" t="s">
        <v>1307</v>
      </c>
      <c r="D16" s="53" t="s">
        <v>127</v>
      </c>
      <c r="E16" s="54">
        <v>346</v>
      </c>
      <c r="F16" s="234"/>
      <c r="G16" s="233">
        <f t="shared" ref="G16:G38" si="0">ROUND(E16*F16,2)</f>
        <v>0</v>
      </c>
      <c r="H16" s="233">
        <f>E16*0</f>
        <v>0</v>
      </c>
    </row>
    <row r="17" spans="1:9" s="55" customFormat="1" ht="40.799999999999997">
      <c r="A17" s="52">
        <v>3</v>
      </c>
      <c r="B17" s="56" t="s">
        <v>1308</v>
      </c>
      <c r="C17" s="57" t="s">
        <v>1309</v>
      </c>
      <c r="D17" s="56" t="s">
        <v>102</v>
      </c>
      <c r="E17" s="54">
        <v>28</v>
      </c>
      <c r="F17" s="234"/>
      <c r="G17" s="233">
        <f t="shared" si="0"/>
        <v>0</v>
      </c>
      <c r="H17" s="233">
        <f>E17*0</f>
        <v>0</v>
      </c>
    </row>
    <row r="18" spans="1:9" s="55" customFormat="1" ht="40.799999999999997">
      <c r="A18" s="52">
        <v>4</v>
      </c>
      <c r="B18" s="56" t="s">
        <v>1310</v>
      </c>
      <c r="C18" s="57" t="s">
        <v>1311</v>
      </c>
      <c r="D18" s="56" t="s">
        <v>102</v>
      </c>
      <c r="E18" s="54">
        <v>13</v>
      </c>
      <c r="F18" s="234"/>
      <c r="G18" s="233">
        <f t="shared" si="0"/>
        <v>0</v>
      </c>
      <c r="H18" s="233">
        <f>E18*0</f>
        <v>0</v>
      </c>
    </row>
    <row r="19" spans="1:9" s="55" customFormat="1" ht="40.799999999999997">
      <c r="A19" s="52">
        <v>5</v>
      </c>
      <c r="B19" s="56" t="s">
        <v>1312</v>
      </c>
      <c r="C19" s="57" t="s">
        <v>1313</v>
      </c>
      <c r="D19" s="56" t="s">
        <v>102</v>
      </c>
      <c r="E19" s="54">
        <v>4</v>
      </c>
      <c r="F19" s="234"/>
      <c r="G19" s="233">
        <f t="shared" si="0"/>
        <v>0</v>
      </c>
      <c r="H19" s="233">
        <f>E19*0</f>
        <v>0</v>
      </c>
    </row>
    <row r="20" spans="1:9" s="55" customFormat="1" ht="40.799999999999997">
      <c r="A20" s="52">
        <v>6</v>
      </c>
      <c r="B20" s="56" t="s">
        <v>1314</v>
      </c>
      <c r="C20" s="57" t="s">
        <v>1315</v>
      </c>
      <c r="D20" s="56" t="s">
        <v>102</v>
      </c>
      <c r="E20" s="54">
        <v>3</v>
      </c>
      <c r="F20" s="234"/>
      <c r="G20" s="233">
        <f t="shared" si="0"/>
        <v>0</v>
      </c>
      <c r="H20" s="233">
        <f>E20*0</f>
        <v>0</v>
      </c>
    </row>
    <row r="21" spans="1:9" s="55" customFormat="1" ht="51">
      <c r="A21" s="52">
        <v>7</v>
      </c>
      <c r="B21" s="56" t="s">
        <v>1316</v>
      </c>
      <c r="C21" s="57" t="s">
        <v>1317</v>
      </c>
      <c r="D21" s="56" t="s">
        <v>102</v>
      </c>
      <c r="E21" s="54">
        <f>E17</f>
        <v>28</v>
      </c>
      <c r="F21" s="234"/>
      <c r="G21" s="233">
        <f t="shared" si="0"/>
        <v>0</v>
      </c>
      <c r="H21" s="233">
        <f>E21*0.00001</f>
        <v>2.8000000000000003E-4</v>
      </c>
      <c r="I21" s="58"/>
    </row>
    <row r="22" spans="1:9" s="55" customFormat="1" ht="51">
      <c r="A22" s="52">
        <v>8</v>
      </c>
      <c r="B22" s="56" t="s">
        <v>1318</v>
      </c>
      <c r="C22" s="57" t="s">
        <v>1319</v>
      </c>
      <c r="D22" s="56" t="s">
        <v>102</v>
      </c>
      <c r="E22" s="54">
        <f>E18</f>
        <v>13</v>
      </c>
      <c r="F22" s="234"/>
      <c r="G22" s="233">
        <f t="shared" si="0"/>
        <v>0</v>
      </c>
      <c r="H22" s="233">
        <f>E22*0.00001</f>
        <v>1.3000000000000002E-4</v>
      </c>
    </row>
    <row r="23" spans="1:9" s="55" customFormat="1" ht="51">
      <c r="A23" s="52">
        <v>9</v>
      </c>
      <c r="B23" s="56" t="s">
        <v>1320</v>
      </c>
      <c r="C23" s="57" t="s">
        <v>1321</v>
      </c>
      <c r="D23" s="56" t="s">
        <v>102</v>
      </c>
      <c r="E23" s="54">
        <f>E19</f>
        <v>4</v>
      </c>
      <c r="F23" s="234"/>
      <c r="G23" s="233">
        <f t="shared" si="0"/>
        <v>0</v>
      </c>
      <c r="H23" s="233">
        <f>E23*0.00003</f>
        <v>1.2E-4</v>
      </c>
    </row>
    <row r="24" spans="1:9" s="55" customFormat="1" ht="51">
      <c r="A24" s="52">
        <v>10</v>
      </c>
      <c r="B24" s="56" t="s">
        <v>1322</v>
      </c>
      <c r="C24" s="57" t="s">
        <v>1323</v>
      </c>
      <c r="D24" s="56" t="s">
        <v>102</v>
      </c>
      <c r="E24" s="54">
        <f>E20</f>
        <v>3</v>
      </c>
      <c r="F24" s="234"/>
      <c r="G24" s="233">
        <f t="shared" si="0"/>
        <v>0</v>
      </c>
      <c r="H24" s="233">
        <f>E24*0.00003</f>
        <v>9.0000000000000006E-5</v>
      </c>
    </row>
    <row r="25" spans="1:9" s="64" customFormat="1" ht="20.399999999999999">
      <c r="A25" s="52">
        <v>11</v>
      </c>
      <c r="B25" s="59" t="s">
        <v>1324</v>
      </c>
      <c r="C25" s="60" t="s">
        <v>1325</v>
      </c>
      <c r="D25" s="61" t="s">
        <v>102</v>
      </c>
      <c r="E25" s="62">
        <f>E102+E103+E104+E105+E106+E107+E108+4</f>
        <v>90</v>
      </c>
      <c r="F25" s="235"/>
      <c r="G25" s="233">
        <f t="shared" si="0"/>
        <v>0</v>
      </c>
      <c r="H25" s="237">
        <v>0</v>
      </c>
    </row>
    <row r="26" spans="1:9" s="64" customFormat="1" ht="10.199999999999999">
      <c r="A26" s="52">
        <v>12</v>
      </c>
      <c r="B26" s="61" t="s">
        <v>124</v>
      </c>
      <c r="C26" s="65" t="s">
        <v>1326</v>
      </c>
      <c r="D26" s="61" t="s">
        <v>102</v>
      </c>
      <c r="E26" s="62">
        <v>1</v>
      </c>
      <c r="F26" s="233"/>
      <c r="G26" s="233">
        <f t="shared" si="0"/>
        <v>0</v>
      </c>
      <c r="H26" s="237">
        <v>0</v>
      </c>
    </row>
    <row r="27" spans="1:9" s="64" customFormat="1" ht="30.6">
      <c r="A27" s="52">
        <v>13</v>
      </c>
      <c r="B27" s="59" t="s">
        <v>1327</v>
      </c>
      <c r="C27" s="60" t="s">
        <v>1328</v>
      </c>
      <c r="D27" s="53" t="s">
        <v>102</v>
      </c>
      <c r="E27" s="54">
        <f>E21</f>
        <v>28</v>
      </c>
      <c r="F27" s="233"/>
      <c r="G27" s="233">
        <f t="shared" si="0"/>
        <v>0</v>
      </c>
      <c r="H27" s="233">
        <f t="shared" ref="H27:H36" si="1">E27*0</f>
        <v>0</v>
      </c>
      <c r="I27" s="66"/>
    </row>
    <row r="28" spans="1:9" s="64" customFormat="1" ht="30.6">
      <c r="A28" s="52">
        <v>14</v>
      </c>
      <c r="B28" s="59" t="s">
        <v>1329</v>
      </c>
      <c r="C28" s="60" t="s">
        <v>1330</v>
      </c>
      <c r="D28" s="53" t="s">
        <v>102</v>
      </c>
      <c r="E28" s="54">
        <f>E22</f>
        <v>13</v>
      </c>
      <c r="F28" s="233"/>
      <c r="G28" s="233">
        <f t="shared" si="0"/>
        <v>0</v>
      </c>
      <c r="H28" s="233">
        <f t="shared" si="1"/>
        <v>0</v>
      </c>
    </row>
    <row r="29" spans="1:9" s="64" customFormat="1" ht="30.6">
      <c r="A29" s="52">
        <v>15</v>
      </c>
      <c r="B29" s="59" t="s">
        <v>1331</v>
      </c>
      <c r="C29" s="60" t="s">
        <v>1332</v>
      </c>
      <c r="D29" s="53" t="s">
        <v>102</v>
      </c>
      <c r="E29" s="54">
        <f>E23</f>
        <v>4</v>
      </c>
      <c r="F29" s="233"/>
      <c r="G29" s="233">
        <f t="shared" si="0"/>
        <v>0</v>
      </c>
      <c r="H29" s="233">
        <f t="shared" si="1"/>
        <v>0</v>
      </c>
    </row>
    <row r="30" spans="1:9" s="64" customFormat="1" ht="30.6">
      <c r="A30" s="52">
        <v>16</v>
      </c>
      <c r="B30" s="59" t="s">
        <v>1333</v>
      </c>
      <c r="C30" s="60" t="s">
        <v>1334</v>
      </c>
      <c r="D30" s="53" t="s">
        <v>102</v>
      </c>
      <c r="E30" s="54">
        <f>E24</f>
        <v>3</v>
      </c>
      <c r="F30" s="233"/>
      <c r="G30" s="233">
        <f t="shared" si="0"/>
        <v>0</v>
      </c>
      <c r="H30" s="233">
        <f t="shared" si="1"/>
        <v>0</v>
      </c>
    </row>
    <row r="31" spans="1:9" s="64" customFormat="1" ht="20.399999999999999">
      <c r="A31" s="52">
        <v>17</v>
      </c>
      <c r="B31" s="59" t="s">
        <v>1335</v>
      </c>
      <c r="C31" s="60" t="s">
        <v>1336</v>
      </c>
      <c r="D31" s="53" t="s">
        <v>102</v>
      </c>
      <c r="E31" s="54">
        <f>E27*6</f>
        <v>168</v>
      </c>
      <c r="F31" s="233"/>
      <c r="G31" s="233">
        <f t="shared" si="0"/>
        <v>0</v>
      </c>
      <c r="H31" s="233">
        <f t="shared" si="1"/>
        <v>0</v>
      </c>
    </row>
    <row r="32" spans="1:9" s="64" customFormat="1" ht="20.399999999999999">
      <c r="A32" s="52">
        <v>18</v>
      </c>
      <c r="B32" s="59" t="s">
        <v>1337</v>
      </c>
      <c r="C32" s="60" t="s">
        <v>1338</v>
      </c>
      <c r="D32" s="53" t="s">
        <v>102</v>
      </c>
      <c r="E32" s="54">
        <f>E28*6</f>
        <v>78</v>
      </c>
      <c r="F32" s="233"/>
      <c r="G32" s="233">
        <f t="shared" si="0"/>
        <v>0</v>
      </c>
      <c r="H32" s="233">
        <f t="shared" si="1"/>
        <v>0</v>
      </c>
    </row>
    <row r="33" spans="1:10" s="64" customFormat="1" ht="20.399999999999999">
      <c r="A33" s="52">
        <v>19</v>
      </c>
      <c r="B33" s="59" t="s">
        <v>1339</v>
      </c>
      <c r="C33" s="60" t="s">
        <v>1340</v>
      </c>
      <c r="D33" s="53" t="s">
        <v>102</v>
      </c>
      <c r="E33" s="54">
        <f>E29*6</f>
        <v>24</v>
      </c>
      <c r="F33" s="233"/>
      <c r="G33" s="233">
        <f t="shared" si="0"/>
        <v>0</v>
      </c>
      <c r="H33" s="233">
        <f t="shared" si="1"/>
        <v>0</v>
      </c>
    </row>
    <row r="34" spans="1:10" s="64" customFormat="1" ht="20.399999999999999">
      <c r="A34" s="52">
        <v>20</v>
      </c>
      <c r="B34" s="59" t="s">
        <v>1341</v>
      </c>
      <c r="C34" s="60" t="s">
        <v>1342</v>
      </c>
      <c r="D34" s="53" t="s">
        <v>102</v>
      </c>
      <c r="E34" s="54">
        <f>E30*6</f>
        <v>18</v>
      </c>
      <c r="F34" s="233"/>
      <c r="G34" s="233">
        <f t="shared" si="0"/>
        <v>0</v>
      </c>
      <c r="H34" s="233">
        <f t="shared" si="1"/>
        <v>0</v>
      </c>
    </row>
    <row r="35" spans="1:10" s="64" customFormat="1" ht="20.399999999999999">
      <c r="A35" s="52">
        <v>21</v>
      </c>
      <c r="B35" s="59" t="s">
        <v>1343</v>
      </c>
      <c r="C35" s="60" t="s">
        <v>1344</v>
      </c>
      <c r="D35" s="53" t="s">
        <v>127</v>
      </c>
      <c r="E35" s="54">
        <f>E15</f>
        <v>671.8</v>
      </c>
      <c r="F35" s="235"/>
      <c r="G35" s="233">
        <f t="shared" si="0"/>
        <v>0</v>
      </c>
      <c r="H35" s="233">
        <f t="shared" si="1"/>
        <v>0</v>
      </c>
    </row>
    <row r="36" spans="1:10" s="64" customFormat="1" ht="20.399999999999999">
      <c r="A36" s="52">
        <v>22</v>
      </c>
      <c r="B36" s="59" t="s">
        <v>1345</v>
      </c>
      <c r="C36" s="60" t="s">
        <v>1346</v>
      </c>
      <c r="D36" s="53" t="s">
        <v>127</v>
      </c>
      <c r="E36" s="54">
        <f>E35*6</f>
        <v>4030.7999999999997</v>
      </c>
      <c r="F36" s="235"/>
      <c r="G36" s="233">
        <f t="shared" si="0"/>
        <v>0</v>
      </c>
      <c r="H36" s="233">
        <f t="shared" si="1"/>
        <v>0</v>
      </c>
    </row>
    <row r="37" spans="1:10" s="64" customFormat="1" ht="10.199999999999999">
      <c r="A37" s="52">
        <v>23</v>
      </c>
      <c r="B37" s="53" t="s">
        <v>124</v>
      </c>
      <c r="C37" s="53" t="s">
        <v>1347</v>
      </c>
      <c r="D37" s="53" t="s">
        <v>84</v>
      </c>
      <c r="E37" s="54">
        <v>59.5</v>
      </c>
      <c r="F37" s="233"/>
      <c r="G37" s="233">
        <f t="shared" si="0"/>
        <v>0</v>
      </c>
      <c r="H37" s="233">
        <v>0</v>
      </c>
    </row>
    <row r="38" spans="1:10" s="64" customFormat="1" ht="10.199999999999999">
      <c r="A38" s="52">
        <v>24</v>
      </c>
      <c r="B38" s="53" t="s">
        <v>124</v>
      </c>
      <c r="C38" s="53" t="s">
        <v>1348</v>
      </c>
      <c r="D38" s="53" t="s">
        <v>84</v>
      </c>
      <c r="E38" s="54">
        <f>E37</f>
        <v>59.5</v>
      </c>
      <c r="F38" s="233"/>
      <c r="G38" s="233">
        <f t="shared" si="0"/>
        <v>0</v>
      </c>
      <c r="H38" s="233">
        <v>0</v>
      </c>
    </row>
    <row r="39" spans="1:10" ht="22.95" customHeight="1">
      <c r="A39" s="67"/>
      <c r="B39" s="68"/>
      <c r="C39" s="46" t="s">
        <v>1349</v>
      </c>
      <c r="D39" s="68"/>
      <c r="E39" s="69"/>
      <c r="F39" s="238"/>
      <c r="G39" s="232">
        <f>SUM(G40:G139)</f>
        <v>0</v>
      </c>
      <c r="H39" s="232">
        <f>SUM(H40:H139)</f>
        <v>151.65766986322598</v>
      </c>
    </row>
    <row r="40" spans="1:10" s="64" customFormat="1" ht="20.399999999999999">
      <c r="A40" s="70">
        <v>1</v>
      </c>
      <c r="B40" s="71" t="s">
        <v>1350</v>
      </c>
      <c r="C40" s="72" t="s">
        <v>1351</v>
      </c>
      <c r="D40" s="72" t="s">
        <v>127</v>
      </c>
      <c r="E40" s="73">
        <f>6583</f>
        <v>6583</v>
      </c>
      <c r="F40" s="239"/>
      <c r="G40" s="239">
        <f>ROUND(E40*F40,2)</f>
        <v>0</v>
      </c>
      <c r="H40" s="239">
        <v>0</v>
      </c>
      <c r="J40" s="74"/>
    </row>
    <row r="41" spans="1:10" s="64" customFormat="1" ht="10.199999999999999">
      <c r="A41" s="70">
        <v>2</v>
      </c>
      <c r="B41" s="71" t="s">
        <v>1352</v>
      </c>
      <c r="C41" s="72" t="s">
        <v>1353</v>
      </c>
      <c r="D41" s="72" t="s">
        <v>1354</v>
      </c>
      <c r="E41" s="73">
        <f>ROUND(5/10000*E40,3)</f>
        <v>3.2919999999999998</v>
      </c>
      <c r="F41" s="239"/>
      <c r="G41" s="239">
        <f t="shared" ref="G41:G104" si="2">ROUND(E41*F41,2)</f>
        <v>0</v>
      </c>
      <c r="H41" s="239">
        <f>E41*0.001</f>
        <v>3.2919999999999998E-3</v>
      </c>
    </row>
    <row r="42" spans="1:10" s="64" customFormat="1" ht="20.399999999999999">
      <c r="A42" s="70">
        <v>3</v>
      </c>
      <c r="B42" s="71" t="s">
        <v>1355</v>
      </c>
      <c r="C42" s="72" t="s">
        <v>1356</v>
      </c>
      <c r="D42" s="72" t="s">
        <v>127</v>
      </c>
      <c r="E42" s="73">
        <f>8*6</f>
        <v>48</v>
      </c>
      <c r="F42" s="239"/>
      <c r="G42" s="239">
        <f t="shared" si="2"/>
        <v>0</v>
      </c>
      <c r="H42" s="239">
        <v>0</v>
      </c>
    </row>
    <row r="43" spans="1:10" s="64" customFormat="1" ht="20.399999999999999">
      <c r="A43" s="70">
        <v>4</v>
      </c>
      <c r="B43" s="71" t="s">
        <v>1357</v>
      </c>
      <c r="C43" s="72" t="s">
        <v>1358</v>
      </c>
      <c r="D43" s="72" t="s">
        <v>127</v>
      </c>
      <c r="E43" s="73">
        <f>E42</f>
        <v>48</v>
      </c>
      <c r="F43" s="239"/>
      <c r="G43" s="239">
        <f t="shared" si="2"/>
        <v>0</v>
      </c>
      <c r="H43" s="239">
        <v>0</v>
      </c>
    </row>
    <row r="44" spans="1:10" s="64" customFormat="1" ht="10.199999999999999">
      <c r="A44" s="70">
        <v>5</v>
      </c>
      <c r="B44" s="71" t="s">
        <v>1359</v>
      </c>
      <c r="C44" s="72" t="s">
        <v>1360</v>
      </c>
      <c r="D44" s="72" t="s">
        <v>127</v>
      </c>
      <c r="E44" s="73">
        <f>2797.775</f>
        <v>2797.7750000000001</v>
      </c>
      <c r="F44" s="239"/>
      <c r="G44" s="239">
        <f t="shared" si="2"/>
        <v>0</v>
      </c>
      <c r="H44" s="239">
        <v>0</v>
      </c>
    </row>
    <row r="45" spans="1:10" s="64" customFormat="1" ht="20.399999999999999">
      <c r="A45" s="70">
        <v>6</v>
      </c>
      <c r="B45" s="71" t="s">
        <v>1361</v>
      </c>
      <c r="C45" s="72" t="s">
        <v>1362</v>
      </c>
      <c r="D45" s="72" t="s">
        <v>127</v>
      </c>
      <c r="E45" s="73">
        <v>493.72500000000002</v>
      </c>
      <c r="F45" s="239"/>
      <c r="G45" s="239">
        <f t="shared" si="2"/>
        <v>0</v>
      </c>
      <c r="H45" s="239">
        <v>0</v>
      </c>
    </row>
    <row r="46" spans="1:10" s="64" customFormat="1" ht="20.399999999999999">
      <c r="A46" s="70">
        <v>7</v>
      </c>
      <c r="B46" s="71" t="s">
        <v>1363</v>
      </c>
      <c r="C46" s="72" t="s">
        <v>1364</v>
      </c>
      <c r="D46" s="72" t="s">
        <v>127</v>
      </c>
      <c r="E46" s="73">
        <f>9330</f>
        <v>9330</v>
      </c>
      <c r="F46" s="239"/>
      <c r="G46" s="239">
        <f t="shared" si="2"/>
        <v>0</v>
      </c>
      <c r="H46" s="239">
        <v>0</v>
      </c>
    </row>
    <row r="47" spans="1:10" s="64" customFormat="1" ht="10.199999999999999">
      <c r="A47" s="70">
        <v>8</v>
      </c>
      <c r="B47" s="71" t="s">
        <v>1365</v>
      </c>
      <c r="C47" s="72" t="s">
        <v>1366</v>
      </c>
      <c r="D47" s="72" t="s">
        <v>127</v>
      </c>
      <c r="E47" s="73">
        <f>2747</f>
        <v>2747</v>
      </c>
      <c r="F47" s="239"/>
      <c r="G47" s="239">
        <f t="shared" si="2"/>
        <v>0</v>
      </c>
      <c r="H47" s="239">
        <v>0</v>
      </c>
    </row>
    <row r="48" spans="1:10" s="64" customFormat="1" ht="13.5" customHeight="1">
      <c r="A48" s="70">
        <v>9</v>
      </c>
      <c r="B48" s="75" t="s">
        <v>1367</v>
      </c>
      <c r="C48" s="53" t="s">
        <v>1368</v>
      </c>
      <c r="D48" s="53" t="s">
        <v>127</v>
      </c>
      <c r="E48" s="76">
        <f>2747</f>
        <v>2747</v>
      </c>
      <c r="F48" s="236"/>
      <c r="G48" s="239">
        <f t="shared" si="2"/>
        <v>0</v>
      </c>
      <c r="H48" s="236">
        <v>0</v>
      </c>
    </row>
    <row r="49" spans="1:9" s="64" customFormat="1" ht="13.5" customHeight="1">
      <c r="A49" s="70">
        <v>10</v>
      </c>
      <c r="B49" s="75" t="s">
        <v>1369</v>
      </c>
      <c r="C49" s="53" t="s">
        <v>1370</v>
      </c>
      <c r="D49" s="53" t="s">
        <v>153</v>
      </c>
      <c r="E49" s="76">
        <f>E48*0.04</f>
        <v>109.88</v>
      </c>
      <c r="F49" s="236"/>
      <c r="G49" s="239">
        <f t="shared" si="2"/>
        <v>0</v>
      </c>
      <c r="H49" s="236">
        <f>E49*0.001</f>
        <v>0.10987999999999999</v>
      </c>
    </row>
    <row r="50" spans="1:9" s="64" customFormat="1" ht="24" customHeight="1">
      <c r="A50" s="70">
        <v>11</v>
      </c>
      <c r="B50" s="75" t="s">
        <v>1371</v>
      </c>
      <c r="C50" s="53" t="s">
        <v>1372</v>
      </c>
      <c r="D50" s="53" t="s">
        <v>102</v>
      </c>
      <c r="E50" s="76">
        <f>E54</f>
        <v>2810</v>
      </c>
      <c r="F50" s="236"/>
      <c r="G50" s="239">
        <f t="shared" si="2"/>
        <v>0</v>
      </c>
      <c r="H50" s="236">
        <v>0</v>
      </c>
      <c r="I50" s="74"/>
    </row>
    <row r="51" spans="1:9" s="64" customFormat="1" ht="24" customHeight="1">
      <c r="A51" s="70">
        <v>12</v>
      </c>
      <c r="B51" s="77" t="s">
        <v>1373</v>
      </c>
      <c r="C51" s="78" t="s">
        <v>1374</v>
      </c>
      <c r="D51" s="78" t="s">
        <v>102</v>
      </c>
      <c r="E51" s="79">
        <f>E55</f>
        <v>154</v>
      </c>
      <c r="F51" s="240"/>
      <c r="G51" s="239">
        <f t="shared" si="2"/>
        <v>0</v>
      </c>
      <c r="H51" s="240">
        <v>0</v>
      </c>
    </row>
    <row r="52" spans="1:9" s="64" customFormat="1" ht="24" customHeight="1">
      <c r="A52" s="70">
        <v>13</v>
      </c>
      <c r="B52" s="71" t="s">
        <v>1375</v>
      </c>
      <c r="C52" s="72" t="s">
        <v>1376</v>
      </c>
      <c r="D52" s="72" t="s">
        <v>102</v>
      </c>
      <c r="E52" s="73">
        <f>E56</f>
        <v>7</v>
      </c>
      <c r="F52" s="239"/>
      <c r="G52" s="239">
        <f t="shared" si="2"/>
        <v>0</v>
      </c>
      <c r="H52" s="239">
        <v>0</v>
      </c>
    </row>
    <row r="53" spans="1:9" s="64" customFormat="1" ht="24" customHeight="1">
      <c r="A53" s="70">
        <v>14</v>
      </c>
      <c r="B53" s="71" t="s">
        <v>1377</v>
      </c>
      <c r="C53" s="72" t="s">
        <v>1378</v>
      </c>
      <c r="D53" s="72" t="s">
        <v>102</v>
      </c>
      <c r="E53" s="73">
        <f>E57</f>
        <v>79</v>
      </c>
      <c r="F53" s="239"/>
      <c r="G53" s="239">
        <f t="shared" si="2"/>
        <v>0</v>
      </c>
      <c r="H53" s="239">
        <v>0</v>
      </c>
    </row>
    <row r="54" spans="1:9" s="64" customFormat="1" ht="24" customHeight="1">
      <c r="A54" s="70">
        <v>15</v>
      </c>
      <c r="B54" s="71" t="s">
        <v>1379</v>
      </c>
      <c r="C54" s="72" t="s">
        <v>1380</v>
      </c>
      <c r="D54" s="72" t="s">
        <v>102</v>
      </c>
      <c r="E54" s="73">
        <f>E109+E114+E115+E116+E117+E118+E119+E120+E121+E122+E123+E124+E125+E126+E127+E128+E129+E130</f>
        <v>2810</v>
      </c>
      <c r="F54" s="239"/>
      <c r="G54" s="239">
        <f t="shared" si="2"/>
        <v>0</v>
      </c>
      <c r="H54" s="239">
        <v>0</v>
      </c>
      <c r="I54" s="74"/>
    </row>
    <row r="55" spans="1:9" s="64" customFormat="1" ht="24" customHeight="1">
      <c r="A55" s="70">
        <v>16</v>
      </c>
      <c r="B55" s="71" t="s">
        <v>1381</v>
      </c>
      <c r="C55" s="72" t="s">
        <v>1382</v>
      </c>
      <c r="D55" s="72" t="s">
        <v>102</v>
      </c>
      <c r="E55" s="73">
        <f>E111+E112+E113+E110</f>
        <v>154</v>
      </c>
      <c r="F55" s="239"/>
      <c r="G55" s="239">
        <f t="shared" si="2"/>
        <v>0</v>
      </c>
      <c r="H55" s="239">
        <v>0</v>
      </c>
    </row>
    <row r="56" spans="1:9" s="64" customFormat="1" ht="24" customHeight="1">
      <c r="A56" s="70">
        <v>17</v>
      </c>
      <c r="B56" s="71" t="s">
        <v>1383</v>
      </c>
      <c r="C56" s="72" t="s">
        <v>1384</v>
      </c>
      <c r="D56" s="72" t="s">
        <v>102</v>
      </c>
      <c r="E56" s="73">
        <f>E108</f>
        <v>7</v>
      </c>
      <c r="F56" s="239"/>
      <c r="G56" s="239">
        <f t="shared" si="2"/>
        <v>0</v>
      </c>
      <c r="H56" s="239">
        <v>0</v>
      </c>
    </row>
    <row r="57" spans="1:9" s="64" customFormat="1" ht="24" customHeight="1">
      <c r="A57" s="70">
        <v>18</v>
      </c>
      <c r="B57" s="53" t="s">
        <v>1385</v>
      </c>
      <c r="C57" s="53" t="s">
        <v>1386</v>
      </c>
      <c r="D57" s="53" t="s">
        <v>102</v>
      </c>
      <c r="E57" s="54">
        <f>E102+E103+E104+E105+E106+E107</f>
        <v>79</v>
      </c>
      <c r="F57" s="233"/>
      <c r="G57" s="239">
        <f t="shared" si="2"/>
        <v>0</v>
      </c>
      <c r="H57" s="236">
        <v>0</v>
      </c>
    </row>
    <row r="58" spans="1:9" s="64" customFormat="1" ht="40.799999999999997">
      <c r="A58" s="70">
        <v>19</v>
      </c>
      <c r="B58" s="53" t="s">
        <v>124</v>
      </c>
      <c r="C58" s="53" t="s">
        <v>1387</v>
      </c>
      <c r="D58" s="53" t="s">
        <v>102</v>
      </c>
      <c r="E58" s="54">
        <v>4</v>
      </c>
      <c r="F58" s="233"/>
      <c r="G58" s="239">
        <f t="shared" si="2"/>
        <v>0</v>
      </c>
      <c r="H58" s="236">
        <v>0</v>
      </c>
    </row>
    <row r="59" spans="1:9" s="64" customFormat="1" ht="20.399999999999999">
      <c r="A59" s="70">
        <v>20</v>
      </c>
      <c r="B59" s="59" t="s">
        <v>1388</v>
      </c>
      <c r="C59" s="60" t="s">
        <v>1389</v>
      </c>
      <c r="D59" s="59" t="s">
        <v>102</v>
      </c>
      <c r="E59" s="63">
        <v>7</v>
      </c>
      <c r="F59" s="235"/>
      <c r="G59" s="239">
        <f t="shared" si="2"/>
        <v>0</v>
      </c>
      <c r="H59" s="236">
        <v>0</v>
      </c>
    </row>
    <row r="60" spans="1:9" s="64" customFormat="1" ht="10.199999999999999">
      <c r="A60" s="70">
        <v>21</v>
      </c>
      <c r="B60" s="59" t="s">
        <v>1369</v>
      </c>
      <c r="C60" s="60" t="s">
        <v>1390</v>
      </c>
      <c r="D60" s="59" t="s">
        <v>102</v>
      </c>
      <c r="E60" s="63">
        <v>7</v>
      </c>
      <c r="F60" s="235"/>
      <c r="G60" s="239">
        <f t="shared" si="2"/>
        <v>0</v>
      </c>
      <c r="H60" s="236">
        <f>E60*0.027</f>
        <v>0.189</v>
      </c>
    </row>
    <row r="61" spans="1:9" s="64" customFormat="1" ht="10.199999999999999">
      <c r="A61" s="70">
        <v>22</v>
      </c>
      <c r="B61" s="59" t="s">
        <v>1369</v>
      </c>
      <c r="C61" s="60" t="s">
        <v>1391</v>
      </c>
      <c r="D61" s="59" t="s">
        <v>127</v>
      </c>
      <c r="E61" s="63">
        <v>7</v>
      </c>
      <c r="F61" s="236"/>
      <c r="G61" s="239">
        <f t="shared" si="2"/>
        <v>0</v>
      </c>
      <c r="H61" s="236">
        <f>E61*0.00135</f>
        <v>9.4500000000000001E-3</v>
      </c>
    </row>
    <row r="62" spans="1:9" s="64" customFormat="1" ht="10.199999999999999">
      <c r="A62" s="70">
        <v>23</v>
      </c>
      <c r="B62" s="59" t="s">
        <v>1369</v>
      </c>
      <c r="C62" s="80" t="s">
        <v>1392</v>
      </c>
      <c r="D62" s="59" t="s">
        <v>127</v>
      </c>
      <c r="E62" s="63">
        <f>E61*((3.14*1.4*1.07)+1)*1.03</f>
        <v>41.123821200000002</v>
      </c>
      <c r="F62" s="236"/>
      <c r="G62" s="239">
        <f t="shared" si="2"/>
        <v>0</v>
      </c>
      <c r="H62" s="236">
        <f>E62*0.000105</f>
        <v>4.3180012260000001E-3</v>
      </c>
    </row>
    <row r="63" spans="1:9" s="64" customFormat="1" ht="10.199999999999999">
      <c r="A63" s="70">
        <v>24</v>
      </c>
      <c r="B63" s="59" t="s">
        <v>1369</v>
      </c>
      <c r="C63" s="60" t="s">
        <v>1393</v>
      </c>
      <c r="D63" s="59" t="s">
        <v>78</v>
      </c>
      <c r="E63" s="63">
        <f>E60*(0.68-0.2)</f>
        <v>3.3600000000000003</v>
      </c>
      <c r="F63" s="236"/>
      <c r="G63" s="239">
        <f t="shared" si="2"/>
        <v>0</v>
      </c>
      <c r="H63" s="236">
        <f>E63*1.4</f>
        <v>4.7039999999999997</v>
      </c>
    </row>
    <row r="64" spans="1:9" s="64" customFormat="1" ht="10.199999999999999">
      <c r="A64" s="70">
        <v>25</v>
      </c>
      <c r="B64" s="59" t="s">
        <v>124</v>
      </c>
      <c r="C64" s="60" t="s">
        <v>1394</v>
      </c>
      <c r="D64" s="59" t="s">
        <v>102</v>
      </c>
      <c r="E64" s="63">
        <v>7</v>
      </c>
      <c r="F64" s="235"/>
      <c r="G64" s="239">
        <f t="shared" si="2"/>
        <v>0</v>
      </c>
      <c r="H64" s="236">
        <v>0</v>
      </c>
    </row>
    <row r="65" spans="1:12" s="64" customFormat="1" ht="24" customHeight="1">
      <c r="A65" s="70">
        <v>26</v>
      </c>
      <c r="B65" s="77" t="s">
        <v>1395</v>
      </c>
      <c r="C65" s="78" t="s">
        <v>1396</v>
      </c>
      <c r="D65" s="78" t="s">
        <v>102</v>
      </c>
      <c r="E65" s="79">
        <v>69</v>
      </c>
      <c r="F65" s="240"/>
      <c r="G65" s="239">
        <f t="shared" si="2"/>
        <v>0</v>
      </c>
      <c r="H65" s="240">
        <v>0</v>
      </c>
    </row>
    <row r="66" spans="1:12" s="64" customFormat="1" ht="20.399999999999999">
      <c r="A66" s="70">
        <v>27</v>
      </c>
      <c r="B66" s="71" t="s">
        <v>1369</v>
      </c>
      <c r="C66" s="72" t="s">
        <v>1397</v>
      </c>
      <c r="D66" s="72" t="s">
        <v>102</v>
      </c>
      <c r="E66" s="73">
        <f>E65</f>
        <v>69</v>
      </c>
      <c r="F66" s="239"/>
      <c r="G66" s="239">
        <f t="shared" si="2"/>
        <v>0</v>
      </c>
      <c r="H66" s="239">
        <f>E66*0.015</f>
        <v>1.0349999999999999</v>
      </c>
    </row>
    <row r="67" spans="1:12" s="64" customFormat="1" ht="10.199999999999999">
      <c r="A67" s="70">
        <v>28</v>
      </c>
      <c r="B67" s="71" t="s">
        <v>1369</v>
      </c>
      <c r="C67" s="72" t="s">
        <v>1398</v>
      </c>
      <c r="D67" s="72" t="s">
        <v>102</v>
      </c>
      <c r="E67" s="73">
        <f>E65</f>
        <v>69</v>
      </c>
      <c r="F67" s="239"/>
      <c r="G67" s="239">
        <f t="shared" si="2"/>
        <v>0</v>
      </c>
      <c r="H67" s="239">
        <f>E67*0.001</f>
        <v>6.9000000000000006E-2</v>
      </c>
      <c r="L67" s="74"/>
    </row>
    <row r="68" spans="1:12" s="64" customFormat="1" ht="10.199999999999999">
      <c r="A68" s="70">
        <v>29</v>
      </c>
      <c r="B68" s="71" t="s">
        <v>1369</v>
      </c>
      <c r="C68" s="72" t="s">
        <v>1399</v>
      </c>
      <c r="D68" s="72" t="s">
        <v>102</v>
      </c>
      <c r="E68" s="73">
        <f>E65+6</f>
        <v>75</v>
      </c>
      <c r="F68" s="239"/>
      <c r="G68" s="239">
        <f t="shared" si="2"/>
        <v>0</v>
      </c>
      <c r="H68" s="239">
        <f>E68*0.0005</f>
        <v>3.7499999999999999E-2</v>
      </c>
    </row>
    <row r="69" spans="1:12" s="64" customFormat="1" ht="20.399999999999999">
      <c r="A69" s="70">
        <v>30</v>
      </c>
      <c r="B69" s="71" t="s">
        <v>1369</v>
      </c>
      <c r="C69" s="81" t="s">
        <v>1400</v>
      </c>
      <c r="D69" s="72" t="s">
        <v>102</v>
      </c>
      <c r="E69" s="73">
        <v>4</v>
      </c>
      <c r="F69" s="239"/>
      <c r="G69" s="239">
        <f t="shared" si="2"/>
        <v>0</v>
      </c>
      <c r="H69" s="239">
        <f>E69*0.05</f>
        <v>0.2</v>
      </c>
    </row>
    <row r="70" spans="1:12" s="64" customFormat="1" ht="20.399999999999999">
      <c r="A70" s="70">
        <v>31</v>
      </c>
      <c r="B70" s="71" t="s">
        <v>124</v>
      </c>
      <c r="C70" s="81" t="s">
        <v>1401</v>
      </c>
      <c r="D70" s="72" t="s">
        <v>102</v>
      </c>
      <c r="E70" s="73">
        <f>E69</f>
        <v>4</v>
      </c>
      <c r="F70" s="239"/>
      <c r="G70" s="239">
        <f t="shared" si="2"/>
        <v>0</v>
      </c>
      <c r="H70" s="236">
        <v>0</v>
      </c>
    </row>
    <row r="71" spans="1:12" s="64" customFormat="1" ht="20.399999999999999">
      <c r="A71" s="70">
        <v>32</v>
      </c>
      <c r="B71" s="71" t="s">
        <v>1369</v>
      </c>
      <c r="C71" s="81" t="s">
        <v>1402</v>
      </c>
      <c r="D71" s="72" t="s">
        <v>102</v>
      </c>
      <c r="E71" s="73">
        <v>2</v>
      </c>
      <c r="F71" s="239"/>
      <c r="G71" s="239">
        <f t="shared" si="2"/>
        <v>0</v>
      </c>
      <c r="H71" s="239">
        <f>E71*0.04</f>
        <v>0.08</v>
      </c>
    </row>
    <row r="72" spans="1:12" s="64" customFormat="1" ht="20.399999999999999">
      <c r="A72" s="70">
        <v>33</v>
      </c>
      <c r="B72" s="71" t="s">
        <v>124</v>
      </c>
      <c r="C72" s="81" t="s">
        <v>1403</v>
      </c>
      <c r="D72" s="72" t="s">
        <v>102</v>
      </c>
      <c r="E72" s="73">
        <f>E71</f>
        <v>2</v>
      </c>
      <c r="F72" s="239"/>
      <c r="G72" s="239">
        <f t="shared" si="2"/>
        <v>0</v>
      </c>
      <c r="H72" s="236">
        <v>0</v>
      </c>
    </row>
    <row r="73" spans="1:12" s="64" customFormat="1" ht="10.199999999999999">
      <c r="A73" s="70">
        <v>34</v>
      </c>
      <c r="B73" s="71" t="s">
        <v>124</v>
      </c>
      <c r="C73" s="72" t="s">
        <v>1404</v>
      </c>
      <c r="D73" s="82" t="s">
        <v>102</v>
      </c>
      <c r="E73" s="73">
        <f>E102+E103+E104+E105+E106+4</f>
        <v>75</v>
      </c>
      <c r="F73" s="239"/>
      <c r="G73" s="239">
        <f t="shared" si="2"/>
        <v>0</v>
      </c>
      <c r="H73" s="239">
        <v>2.5000000000000001E-4</v>
      </c>
    </row>
    <row r="74" spans="1:12" s="64" customFormat="1" ht="10.199999999999999">
      <c r="A74" s="70">
        <v>35</v>
      </c>
      <c r="B74" s="71" t="s">
        <v>1369</v>
      </c>
      <c r="C74" s="72" t="s">
        <v>1405</v>
      </c>
      <c r="D74" s="82" t="s">
        <v>127</v>
      </c>
      <c r="E74" s="73">
        <f>E73*2*0.4</f>
        <v>60</v>
      </c>
      <c r="F74" s="239"/>
      <c r="G74" s="239">
        <f t="shared" si="2"/>
        <v>0</v>
      </c>
      <c r="H74" s="239">
        <f>E74*0.002</f>
        <v>0.12</v>
      </c>
    </row>
    <row r="75" spans="1:12" s="64" customFormat="1" ht="20.399999999999999">
      <c r="A75" s="70">
        <v>36</v>
      </c>
      <c r="B75" s="71" t="s">
        <v>124</v>
      </c>
      <c r="C75" s="83" t="s">
        <v>1406</v>
      </c>
      <c r="D75" s="82" t="s">
        <v>102</v>
      </c>
      <c r="E75" s="73">
        <f>E102+E103+E104+E105+E106+E107+4</f>
        <v>83</v>
      </c>
      <c r="F75" s="239"/>
      <c r="G75" s="239">
        <f t="shared" si="2"/>
        <v>0</v>
      </c>
      <c r="H75" s="239">
        <v>0</v>
      </c>
    </row>
    <row r="76" spans="1:12" s="64" customFormat="1" ht="10.199999999999999">
      <c r="A76" s="70">
        <v>37</v>
      </c>
      <c r="B76" s="71" t="s">
        <v>1369</v>
      </c>
      <c r="C76" s="84" t="s">
        <v>1407</v>
      </c>
      <c r="D76" s="82" t="s">
        <v>99</v>
      </c>
      <c r="E76" s="73">
        <f>E75*3.5*1.03</f>
        <v>299.21500000000003</v>
      </c>
      <c r="F76" s="239"/>
      <c r="G76" s="239">
        <f t="shared" si="2"/>
        <v>0</v>
      </c>
      <c r="H76" s="239">
        <f>E76*0.0002</f>
        <v>5.9843000000000007E-2</v>
      </c>
    </row>
    <row r="77" spans="1:12" s="64" customFormat="1" ht="10.199999999999999">
      <c r="A77" s="70">
        <v>38</v>
      </c>
      <c r="B77" s="71" t="s">
        <v>1369</v>
      </c>
      <c r="C77" s="53" t="s">
        <v>1408</v>
      </c>
      <c r="D77" s="85" t="s">
        <v>102</v>
      </c>
      <c r="E77" s="73">
        <f>E75*2</f>
        <v>166</v>
      </c>
      <c r="F77" s="239"/>
      <c r="G77" s="239">
        <f t="shared" si="2"/>
        <v>0</v>
      </c>
      <c r="H77" s="239">
        <v>0</v>
      </c>
    </row>
    <row r="78" spans="1:12" s="64" customFormat="1" ht="10.199999999999999">
      <c r="A78" s="70">
        <v>39</v>
      </c>
      <c r="B78" s="71" t="s">
        <v>1369</v>
      </c>
      <c r="C78" s="86" t="s">
        <v>1409</v>
      </c>
      <c r="D78" s="85" t="s">
        <v>78</v>
      </c>
      <c r="E78" s="73">
        <f>E76*3.14*0.03*0.03</f>
        <v>0.84558159000000011</v>
      </c>
      <c r="F78" s="239"/>
      <c r="G78" s="239">
        <f t="shared" si="2"/>
        <v>0</v>
      </c>
      <c r="H78" s="239">
        <f>E78*1.8</f>
        <v>1.5220468620000003</v>
      </c>
    </row>
    <row r="79" spans="1:12" s="64" customFormat="1" ht="24" customHeight="1">
      <c r="A79" s="70">
        <v>40</v>
      </c>
      <c r="B79" s="71" t="s">
        <v>1410</v>
      </c>
      <c r="C79" s="72" t="s">
        <v>1411</v>
      </c>
      <c r="D79" s="72" t="s">
        <v>102</v>
      </c>
      <c r="E79" s="73">
        <f>E102+E103+E104+E105+E106+E107+E108+4</f>
        <v>90</v>
      </c>
      <c r="F79" s="239"/>
      <c r="G79" s="239">
        <f t="shared" si="2"/>
        <v>0</v>
      </c>
      <c r="H79" s="239">
        <v>0</v>
      </c>
    </row>
    <row r="80" spans="1:12" s="64" customFormat="1" ht="10.199999999999999">
      <c r="A80" s="70">
        <v>41</v>
      </c>
      <c r="B80" s="71" t="s">
        <v>1369</v>
      </c>
      <c r="C80" s="87" t="s">
        <v>1412</v>
      </c>
      <c r="D80" s="72" t="s">
        <v>102</v>
      </c>
      <c r="E80" s="73">
        <f>575</f>
        <v>575</v>
      </c>
      <c r="F80" s="239"/>
      <c r="G80" s="239">
        <f t="shared" si="2"/>
        <v>0</v>
      </c>
      <c r="H80" s="239">
        <f>E80*0.0008</f>
        <v>0.46</v>
      </c>
    </row>
    <row r="81" spans="1:8" s="64" customFormat="1" ht="10.199999999999999">
      <c r="A81" s="70">
        <v>42</v>
      </c>
      <c r="B81" s="71" t="s">
        <v>1369</v>
      </c>
      <c r="C81" s="87" t="s">
        <v>1413</v>
      </c>
      <c r="D81" s="72" t="s">
        <v>102</v>
      </c>
      <c r="E81" s="73">
        <v>18</v>
      </c>
      <c r="F81" s="239"/>
      <c r="G81" s="239">
        <f t="shared" si="2"/>
        <v>0</v>
      </c>
      <c r="H81" s="239">
        <f>E81*0.002</f>
        <v>3.6000000000000004E-2</v>
      </c>
    </row>
    <row r="82" spans="1:8" s="64" customFormat="1" ht="10.199999999999999">
      <c r="A82" s="70">
        <v>43</v>
      </c>
      <c r="B82" s="71" t="s">
        <v>124</v>
      </c>
      <c r="C82" s="72" t="s">
        <v>1414</v>
      </c>
      <c r="D82" s="72" t="s">
        <v>99</v>
      </c>
      <c r="E82" s="73">
        <f>E80*0.6</f>
        <v>345</v>
      </c>
      <c r="F82" s="239"/>
      <c r="G82" s="239">
        <f t="shared" si="2"/>
        <v>0</v>
      </c>
      <c r="H82" s="239">
        <v>0</v>
      </c>
    </row>
    <row r="83" spans="1:8" s="64" customFormat="1" ht="10.199999999999999">
      <c r="A83" s="70">
        <v>44</v>
      </c>
      <c r="B83" s="71" t="s">
        <v>124</v>
      </c>
      <c r="C83" s="72" t="s">
        <v>1415</v>
      </c>
      <c r="D83" s="72" t="s">
        <v>99</v>
      </c>
      <c r="E83" s="73">
        <f>E81*0.75</f>
        <v>13.5</v>
      </c>
      <c r="F83" s="239"/>
      <c r="G83" s="239">
        <f t="shared" si="2"/>
        <v>0</v>
      </c>
      <c r="H83" s="239">
        <v>0</v>
      </c>
    </row>
    <row r="84" spans="1:8" s="64" customFormat="1" ht="24" customHeight="1">
      <c r="A84" s="70">
        <v>45</v>
      </c>
      <c r="B84" s="71" t="s">
        <v>1416</v>
      </c>
      <c r="C84" s="72" t="s">
        <v>1417</v>
      </c>
      <c r="D84" s="72" t="s">
        <v>127</v>
      </c>
      <c r="E84" s="73">
        <f>77.5+(49+7)</f>
        <v>133.5</v>
      </c>
      <c r="F84" s="239"/>
      <c r="G84" s="239">
        <f t="shared" si="2"/>
        <v>0</v>
      </c>
      <c r="H84" s="239">
        <v>0</v>
      </c>
    </row>
    <row r="85" spans="1:8" s="64" customFormat="1" ht="10.199999999999999">
      <c r="A85" s="70">
        <v>46</v>
      </c>
      <c r="B85" s="71" t="s">
        <v>1369</v>
      </c>
      <c r="C85" s="72" t="s">
        <v>1418</v>
      </c>
      <c r="D85" s="72" t="s">
        <v>78</v>
      </c>
      <c r="E85" s="73">
        <f>E84*0.08*1.03</f>
        <v>11.000400000000001</v>
      </c>
      <c r="F85" s="239"/>
      <c r="G85" s="239">
        <f t="shared" si="2"/>
        <v>0</v>
      </c>
      <c r="H85" s="239">
        <f>E85*0.9</f>
        <v>9.9003600000000009</v>
      </c>
    </row>
    <row r="86" spans="1:8" s="64" customFormat="1" ht="24" customHeight="1">
      <c r="A86" s="70">
        <v>47</v>
      </c>
      <c r="B86" s="71" t="s">
        <v>1419</v>
      </c>
      <c r="C86" s="72" t="s">
        <v>1420</v>
      </c>
      <c r="D86" s="72" t="s">
        <v>127</v>
      </c>
      <c r="E86" s="73">
        <f>289.5+177.5</f>
        <v>467</v>
      </c>
      <c r="F86" s="239"/>
      <c r="G86" s="239">
        <f t="shared" si="2"/>
        <v>0</v>
      </c>
      <c r="H86" s="239">
        <v>0</v>
      </c>
    </row>
    <row r="87" spans="1:8" s="64" customFormat="1" ht="10.199999999999999">
      <c r="A87" s="70">
        <v>48</v>
      </c>
      <c r="B87" s="71" t="s">
        <v>1369</v>
      </c>
      <c r="C87" s="72" t="s">
        <v>1421</v>
      </c>
      <c r="D87" s="72" t="s">
        <v>78</v>
      </c>
      <c r="E87" s="73">
        <f>289.5*0.08*1.03</f>
        <v>23.854800000000001</v>
      </c>
      <c r="F87" s="239"/>
      <c r="G87" s="239">
        <f t="shared" si="2"/>
        <v>0</v>
      </c>
      <c r="H87" s="239">
        <f>E87*2.4</f>
        <v>57.251519999999999</v>
      </c>
    </row>
    <row r="88" spans="1:8" s="64" customFormat="1" ht="10.199999999999999">
      <c r="A88" s="70">
        <v>49</v>
      </c>
      <c r="B88" s="71" t="s">
        <v>1369</v>
      </c>
      <c r="C88" s="72" t="s">
        <v>1422</v>
      </c>
      <c r="D88" s="72" t="s">
        <v>78</v>
      </c>
      <c r="E88" s="73">
        <f>177.5*0.08*1.03</f>
        <v>14.626000000000001</v>
      </c>
      <c r="F88" s="239"/>
      <c r="G88" s="239">
        <f t="shared" si="2"/>
        <v>0</v>
      </c>
      <c r="H88" s="239">
        <f>E88*2.5</f>
        <v>36.565000000000005</v>
      </c>
    </row>
    <row r="89" spans="1:8" s="64" customFormat="1" ht="10.199999999999999">
      <c r="A89" s="70">
        <v>50</v>
      </c>
      <c r="B89" s="71" t="s">
        <v>124</v>
      </c>
      <c r="C89" s="72" t="s">
        <v>1423</v>
      </c>
      <c r="D89" s="72" t="s">
        <v>99</v>
      </c>
      <c r="E89" s="73">
        <v>89.8</v>
      </c>
      <c r="F89" s="239"/>
      <c r="G89" s="239">
        <f t="shared" si="2"/>
        <v>0</v>
      </c>
      <c r="H89" s="239">
        <f>E89*0.015</f>
        <v>1.347</v>
      </c>
    </row>
    <row r="90" spans="1:8" s="64" customFormat="1" ht="30.6">
      <c r="A90" s="70">
        <v>51</v>
      </c>
      <c r="B90" s="71" t="s">
        <v>124</v>
      </c>
      <c r="C90" s="53" t="s">
        <v>1424</v>
      </c>
      <c r="D90" s="72" t="s">
        <v>1425</v>
      </c>
      <c r="E90" s="73">
        <v>49</v>
      </c>
      <c r="F90" s="236"/>
      <c r="G90" s="239">
        <f t="shared" si="2"/>
        <v>0</v>
      </c>
      <c r="H90" s="236">
        <f>E90*0.0003</f>
        <v>1.47E-2</v>
      </c>
    </row>
    <row r="91" spans="1:8" s="64" customFormat="1" ht="24" customHeight="1">
      <c r="A91" s="70">
        <v>52</v>
      </c>
      <c r="B91" s="71" t="s">
        <v>1426</v>
      </c>
      <c r="C91" s="72" t="s">
        <v>1427</v>
      </c>
      <c r="D91" s="72" t="s">
        <v>84</v>
      </c>
      <c r="E91" s="73">
        <f>(E97+E98)/1000</f>
        <v>0.11497999999999998</v>
      </c>
      <c r="F91" s="239"/>
      <c r="G91" s="239">
        <f t="shared" si="2"/>
        <v>0</v>
      </c>
      <c r="H91" s="239">
        <v>0</v>
      </c>
    </row>
    <row r="92" spans="1:8" s="64" customFormat="1" ht="24" customHeight="1">
      <c r="A92" s="70">
        <v>53</v>
      </c>
      <c r="B92" s="71" t="s">
        <v>1428</v>
      </c>
      <c r="C92" s="72" t="s">
        <v>1429</v>
      </c>
      <c r="D92" s="72" t="s">
        <v>84</v>
      </c>
      <c r="E92" s="73">
        <f>(E93+E94+E95+E96)*0.001</f>
        <v>0.10758</v>
      </c>
      <c r="F92" s="239"/>
      <c r="G92" s="239">
        <f t="shared" si="2"/>
        <v>0</v>
      </c>
      <c r="H92" s="239">
        <v>0</v>
      </c>
    </row>
    <row r="93" spans="1:8" s="64" customFormat="1" ht="30.6">
      <c r="A93" s="70">
        <v>54</v>
      </c>
      <c r="B93" s="71" t="s">
        <v>1369</v>
      </c>
      <c r="C93" s="87" t="s">
        <v>1430</v>
      </c>
      <c r="D93" s="72" t="s">
        <v>153</v>
      </c>
      <c r="E93" s="88">
        <f>(E102+E103+E104+E105+E106+E107+E108+4)*0.05</f>
        <v>4.5</v>
      </c>
      <c r="F93" s="239"/>
      <c r="G93" s="239">
        <f t="shared" si="2"/>
        <v>0</v>
      </c>
      <c r="H93" s="239">
        <f>E93*0.001</f>
        <v>4.5000000000000005E-3</v>
      </c>
    </row>
    <row r="94" spans="1:8" s="64" customFormat="1" ht="30.6">
      <c r="A94" s="70">
        <v>55</v>
      </c>
      <c r="B94" s="71" t="s">
        <v>1369</v>
      </c>
      <c r="C94" s="87" t="s">
        <v>1431</v>
      </c>
      <c r="D94" s="72" t="s">
        <v>153</v>
      </c>
      <c r="E94" s="88">
        <f>(E109+E110+E111+E112+E113)*0.01</f>
        <v>13.08</v>
      </c>
      <c r="F94" s="239"/>
      <c r="G94" s="239">
        <f t="shared" si="2"/>
        <v>0</v>
      </c>
      <c r="H94" s="239">
        <f>E94*0.001</f>
        <v>1.308E-2</v>
      </c>
    </row>
    <row r="95" spans="1:8" s="64" customFormat="1" ht="30.6">
      <c r="A95" s="70">
        <v>56</v>
      </c>
      <c r="B95" s="71" t="s">
        <v>1369</v>
      </c>
      <c r="C95" s="89" t="s">
        <v>1432</v>
      </c>
      <c r="D95" s="72" t="s">
        <v>153</v>
      </c>
      <c r="E95" s="88">
        <f>(E102+E103+E104+E105+E106+E107+E108+E58)*0.5</f>
        <v>45</v>
      </c>
      <c r="F95" s="239"/>
      <c r="G95" s="239">
        <f t="shared" si="2"/>
        <v>0</v>
      </c>
      <c r="H95" s="239">
        <v>4.0000000000000001E-3</v>
      </c>
    </row>
    <row r="96" spans="1:8" s="64" customFormat="1" ht="27" customHeight="1">
      <c r="A96" s="70">
        <v>57</v>
      </c>
      <c r="B96" s="71" t="s">
        <v>1369</v>
      </c>
      <c r="C96" s="87" t="s">
        <v>1433</v>
      </c>
      <c r="D96" s="72" t="s">
        <v>153</v>
      </c>
      <c r="E96" s="88">
        <f>(E103+E104+E105+E106+E107+E102+E108+E58)*0.5</f>
        <v>45</v>
      </c>
      <c r="F96" s="239"/>
      <c r="G96" s="239">
        <f t="shared" si="2"/>
        <v>0</v>
      </c>
      <c r="H96" s="239">
        <v>4.0000000000000001E-3</v>
      </c>
    </row>
    <row r="97" spans="1:9" s="64" customFormat="1" ht="10.199999999999999">
      <c r="A97" s="70">
        <v>58</v>
      </c>
      <c r="B97" s="53" t="s">
        <v>1369</v>
      </c>
      <c r="C97" s="87" t="s">
        <v>1434</v>
      </c>
      <c r="D97" s="53" t="s">
        <v>153</v>
      </c>
      <c r="E97" s="88">
        <f>(177.5+77.5)*0.02</f>
        <v>5.1000000000000005</v>
      </c>
      <c r="F97" s="236"/>
      <c r="G97" s="239">
        <f t="shared" si="2"/>
        <v>0</v>
      </c>
      <c r="H97" s="236">
        <f>E97*0.001</f>
        <v>5.1000000000000004E-3</v>
      </c>
    </row>
    <row r="98" spans="1:9" s="64" customFormat="1" ht="20.399999999999999">
      <c r="A98" s="70">
        <v>59</v>
      </c>
      <c r="B98" s="53" t="s">
        <v>1369</v>
      </c>
      <c r="C98" s="87" t="s">
        <v>1435</v>
      </c>
      <c r="D98" s="72" t="s">
        <v>153</v>
      </c>
      <c r="E98" s="491">
        <f>109.88</f>
        <v>109.88</v>
      </c>
      <c r="F98" s="236"/>
      <c r="G98" s="239">
        <f t="shared" si="2"/>
        <v>0</v>
      </c>
      <c r="H98" s="236">
        <f>E98*0.001</f>
        <v>0.10987999999999999</v>
      </c>
    </row>
    <row r="99" spans="1:9" s="64" customFormat="1" ht="10.199999999999999">
      <c r="A99" s="70">
        <v>60</v>
      </c>
      <c r="B99" s="75" t="s">
        <v>124</v>
      </c>
      <c r="C99" s="90" t="s">
        <v>1436</v>
      </c>
      <c r="D99" s="91" t="s">
        <v>78</v>
      </c>
      <c r="E99" s="76">
        <f>75*0.2</f>
        <v>15</v>
      </c>
      <c r="F99" s="236"/>
      <c r="G99" s="239">
        <f t="shared" si="2"/>
        <v>0</v>
      </c>
      <c r="H99" s="236">
        <f>E99*1.5</f>
        <v>22.5</v>
      </c>
    </row>
    <row r="100" spans="1:9" s="64" customFormat="1" ht="20.399999999999999">
      <c r="A100" s="70">
        <v>61</v>
      </c>
      <c r="B100" s="71" t="s">
        <v>1437</v>
      </c>
      <c r="C100" s="72" t="s">
        <v>1438</v>
      </c>
      <c r="D100" s="72" t="s">
        <v>78</v>
      </c>
      <c r="E100" s="73">
        <f>(((E102+E103+E104+E105+E106+E107+E108+4)*0.13)+((289.5+177.5+77.5)*0.03))*3</f>
        <v>84.105000000000018</v>
      </c>
      <c r="F100" s="239"/>
      <c r="G100" s="239">
        <f t="shared" si="2"/>
        <v>0</v>
      </c>
      <c r="H100" s="239">
        <v>0</v>
      </c>
    </row>
    <row r="101" spans="1:9" s="64" customFormat="1" ht="13.5" customHeight="1">
      <c r="A101" s="70">
        <v>62</v>
      </c>
      <c r="B101" s="92" t="s">
        <v>1439</v>
      </c>
      <c r="C101" s="84" t="s">
        <v>1440</v>
      </c>
      <c r="D101" s="84" t="s">
        <v>78</v>
      </c>
      <c r="E101" s="93">
        <f>E100</f>
        <v>84.105000000000018</v>
      </c>
      <c r="F101" s="241"/>
      <c r="G101" s="239">
        <f t="shared" si="2"/>
        <v>0</v>
      </c>
      <c r="H101" s="241">
        <v>0</v>
      </c>
    </row>
    <row r="102" spans="1:9" s="55" customFormat="1" ht="13.5" customHeight="1">
      <c r="A102" s="70">
        <v>63</v>
      </c>
      <c r="B102" s="94" t="s">
        <v>1441</v>
      </c>
      <c r="C102" s="87" t="s">
        <v>1442</v>
      </c>
      <c r="D102" s="53" t="s">
        <v>102</v>
      </c>
      <c r="E102" s="95">
        <v>26</v>
      </c>
      <c r="F102" s="236"/>
      <c r="G102" s="239">
        <f t="shared" si="2"/>
        <v>0</v>
      </c>
      <c r="H102" s="236">
        <f>E102*0.15</f>
        <v>3.9</v>
      </c>
      <c r="I102" s="96"/>
    </row>
    <row r="103" spans="1:9" s="55" customFormat="1" ht="13.5" customHeight="1">
      <c r="A103" s="70">
        <v>64</v>
      </c>
      <c r="B103" s="94" t="s">
        <v>1443</v>
      </c>
      <c r="C103" s="87" t="s">
        <v>1444</v>
      </c>
      <c r="D103" s="53" t="s">
        <v>102</v>
      </c>
      <c r="E103" s="95">
        <v>9</v>
      </c>
      <c r="F103" s="236"/>
      <c r="G103" s="239">
        <f t="shared" si="2"/>
        <v>0</v>
      </c>
      <c r="H103" s="236">
        <f>E103*0.15</f>
        <v>1.3499999999999999</v>
      </c>
      <c r="I103" s="96"/>
    </row>
    <row r="104" spans="1:9" s="55" customFormat="1" ht="13.5" customHeight="1">
      <c r="A104" s="70">
        <v>65</v>
      </c>
      <c r="B104" s="94" t="s">
        <v>1445</v>
      </c>
      <c r="C104" s="87" t="s">
        <v>1446</v>
      </c>
      <c r="D104" s="53" t="s">
        <v>102</v>
      </c>
      <c r="E104" s="95">
        <v>7</v>
      </c>
      <c r="F104" s="236"/>
      <c r="G104" s="239">
        <f t="shared" si="2"/>
        <v>0</v>
      </c>
      <c r="H104" s="236">
        <f>E104*0.15</f>
        <v>1.05</v>
      </c>
      <c r="I104" s="96"/>
    </row>
    <row r="105" spans="1:9" s="55" customFormat="1" ht="13.5" customHeight="1">
      <c r="A105" s="70">
        <v>66</v>
      </c>
      <c r="B105" s="94" t="s">
        <v>1447</v>
      </c>
      <c r="C105" s="87" t="s">
        <v>1448</v>
      </c>
      <c r="D105" s="53" t="s">
        <v>102</v>
      </c>
      <c r="E105" s="95">
        <v>20</v>
      </c>
      <c r="F105" s="236"/>
      <c r="G105" s="239">
        <f t="shared" ref="G105:G139" si="3">ROUND(E105*F105,2)</f>
        <v>0</v>
      </c>
      <c r="H105" s="236">
        <f>E105*0.15</f>
        <v>3</v>
      </c>
      <c r="I105" s="96"/>
    </row>
    <row r="106" spans="1:9" s="55" customFormat="1" ht="20.399999999999999">
      <c r="A106" s="70">
        <v>67</v>
      </c>
      <c r="B106" s="94" t="s">
        <v>1449</v>
      </c>
      <c r="C106" s="87" t="s">
        <v>1450</v>
      </c>
      <c r="D106" s="53" t="s">
        <v>102</v>
      </c>
      <c r="E106" s="95">
        <v>9</v>
      </c>
      <c r="F106" s="236"/>
      <c r="G106" s="239">
        <f t="shared" si="3"/>
        <v>0</v>
      </c>
      <c r="H106" s="236">
        <f>E106*0.15</f>
        <v>1.3499999999999999</v>
      </c>
      <c r="I106" s="96"/>
    </row>
    <row r="107" spans="1:9" s="55" customFormat="1" ht="12" customHeight="1">
      <c r="A107" s="70">
        <v>68</v>
      </c>
      <c r="B107" s="94" t="s">
        <v>1451</v>
      </c>
      <c r="C107" s="87" t="s">
        <v>1452</v>
      </c>
      <c r="D107" s="53" t="s">
        <v>102</v>
      </c>
      <c r="E107" s="95">
        <v>8</v>
      </c>
      <c r="F107" s="236"/>
      <c r="G107" s="239">
        <f t="shared" si="3"/>
        <v>0</v>
      </c>
      <c r="H107" s="236">
        <f>E107*0.08</f>
        <v>0.64</v>
      </c>
      <c r="I107" s="96"/>
    </row>
    <row r="108" spans="1:9" s="55" customFormat="1" ht="12" customHeight="1">
      <c r="A108" s="70">
        <v>69</v>
      </c>
      <c r="B108" s="94" t="s">
        <v>1453</v>
      </c>
      <c r="C108" s="87" t="s">
        <v>1454</v>
      </c>
      <c r="D108" s="53" t="s">
        <v>102</v>
      </c>
      <c r="E108" s="95">
        <v>7</v>
      </c>
      <c r="F108" s="236"/>
      <c r="G108" s="239">
        <f t="shared" si="3"/>
        <v>0</v>
      </c>
      <c r="H108" s="236">
        <f>E108*0.05</f>
        <v>0.35000000000000003</v>
      </c>
      <c r="I108" s="96"/>
    </row>
    <row r="109" spans="1:9" s="55" customFormat="1" ht="12" customHeight="1">
      <c r="A109" s="70">
        <v>70</v>
      </c>
      <c r="B109" s="94" t="s">
        <v>1455</v>
      </c>
      <c r="C109" s="87" t="s">
        <v>1456</v>
      </c>
      <c r="D109" s="53" t="s">
        <v>102</v>
      </c>
      <c r="E109" s="95">
        <v>1154</v>
      </c>
      <c r="F109" s="236"/>
      <c r="G109" s="239">
        <f t="shared" si="3"/>
        <v>0</v>
      </c>
      <c r="H109" s="236">
        <f>E109*0.001</f>
        <v>1.1539999999999999</v>
      </c>
    </row>
    <row r="110" spans="1:9" s="55" customFormat="1" ht="12" customHeight="1">
      <c r="A110" s="70">
        <v>71</v>
      </c>
      <c r="B110" s="94" t="s">
        <v>1457</v>
      </c>
      <c r="C110" s="87" t="s">
        <v>1458</v>
      </c>
      <c r="D110" s="53" t="s">
        <v>102</v>
      </c>
      <c r="E110" s="95">
        <v>93</v>
      </c>
      <c r="F110" s="236"/>
      <c r="G110" s="239">
        <f t="shared" si="3"/>
        <v>0</v>
      </c>
      <c r="H110" s="236">
        <f>E110*0.003</f>
        <v>0.27900000000000003</v>
      </c>
    </row>
    <row r="111" spans="1:9" s="55" customFormat="1" ht="12" customHeight="1">
      <c r="A111" s="70">
        <v>72</v>
      </c>
      <c r="B111" s="94" t="s">
        <v>1459</v>
      </c>
      <c r="C111" s="87" t="s">
        <v>1460</v>
      </c>
      <c r="D111" s="53" t="s">
        <v>102</v>
      </c>
      <c r="E111" s="95">
        <v>11</v>
      </c>
      <c r="F111" s="236"/>
      <c r="G111" s="239">
        <f t="shared" si="3"/>
        <v>0</v>
      </c>
      <c r="H111" s="236">
        <f>E111*0.005</f>
        <v>5.5E-2</v>
      </c>
    </row>
    <row r="112" spans="1:9" s="55" customFormat="1" ht="12" customHeight="1">
      <c r="A112" s="70">
        <v>73</v>
      </c>
      <c r="B112" s="94" t="s">
        <v>1461</v>
      </c>
      <c r="C112" s="87" t="s">
        <v>1462</v>
      </c>
      <c r="D112" s="53" t="s">
        <v>102</v>
      </c>
      <c r="E112" s="95">
        <v>49</v>
      </c>
      <c r="F112" s="236"/>
      <c r="G112" s="239">
        <f t="shared" si="3"/>
        <v>0</v>
      </c>
      <c r="H112" s="236">
        <f>E112*0.005</f>
        <v>0.245</v>
      </c>
    </row>
    <row r="113" spans="1:8" s="55" customFormat="1" ht="12" customHeight="1">
      <c r="A113" s="70">
        <v>74</v>
      </c>
      <c r="B113" s="94" t="s">
        <v>1463</v>
      </c>
      <c r="C113" s="87" t="s">
        <v>1464</v>
      </c>
      <c r="D113" s="53" t="s">
        <v>102</v>
      </c>
      <c r="E113" s="95">
        <v>1</v>
      </c>
      <c r="F113" s="236"/>
      <c r="G113" s="239">
        <f t="shared" si="3"/>
        <v>0</v>
      </c>
      <c r="H113" s="236">
        <f>E113*0.005</f>
        <v>5.0000000000000001E-3</v>
      </c>
    </row>
    <row r="114" spans="1:8" s="55" customFormat="1" ht="12" customHeight="1">
      <c r="A114" s="70">
        <v>75</v>
      </c>
      <c r="B114" s="94" t="s">
        <v>1465</v>
      </c>
      <c r="C114" s="97" t="s">
        <v>1466</v>
      </c>
      <c r="D114" s="53" t="s">
        <v>102</v>
      </c>
      <c r="E114" s="95">
        <v>14</v>
      </c>
      <c r="F114" s="236"/>
      <c r="G114" s="239">
        <f t="shared" si="3"/>
        <v>0</v>
      </c>
      <c r="H114" s="236">
        <f t="shared" ref="H114:H120" si="4">E114*0.001</f>
        <v>1.4E-2</v>
      </c>
    </row>
    <row r="115" spans="1:8" s="55" customFormat="1" ht="12" customHeight="1">
      <c r="A115" s="70">
        <v>76</v>
      </c>
      <c r="B115" s="94" t="s">
        <v>1467</v>
      </c>
      <c r="C115" s="97" t="s">
        <v>1468</v>
      </c>
      <c r="D115" s="53" t="s">
        <v>102</v>
      </c>
      <c r="E115" s="95">
        <v>45</v>
      </c>
      <c r="F115" s="236"/>
      <c r="G115" s="239">
        <f t="shared" si="3"/>
        <v>0</v>
      </c>
      <c r="H115" s="236">
        <f t="shared" si="4"/>
        <v>4.4999999999999998E-2</v>
      </c>
    </row>
    <row r="116" spans="1:8" s="55" customFormat="1" ht="12" customHeight="1">
      <c r="A116" s="70">
        <v>77</v>
      </c>
      <c r="B116" s="94" t="s">
        <v>1469</v>
      </c>
      <c r="C116" s="98" t="s">
        <v>1470</v>
      </c>
      <c r="D116" s="53" t="s">
        <v>102</v>
      </c>
      <c r="E116" s="95">
        <v>33</v>
      </c>
      <c r="F116" s="236"/>
      <c r="G116" s="239">
        <f t="shared" si="3"/>
        <v>0</v>
      </c>
      <c r="H116" s="236">
        <f t="shared" si="4"/>
        <v>3.3000000000000002E-2</v>
      </c>
    </row>
    <row r="117" spans="1:8" s="55" customFormat="1" ht="12" customHeight="1">
      <c r="A117" s="70">
        <v>78</v>
      </c>
      <c r="B117" s="94" t="s">
        <v>1471</v>
      </c>
      <c r="C117" s="97" t="s">
        <v>1472</v>
      </c>
      <c r="D117" s="53" t="s">
        <v>102</v>
      </c>
      <c r="E117" s="95">
        <v>17</v>
      </c>
      <c r="F117" s="236"/>
      <c r="G117" s="239">
        <f t="shared" si="3"/>
        <v>0</v>
      </c>
      <c r="H117" s="236">
        <f t="shared" si="4"/>
        <v>1.7000000000000001E-2</v>
      </c>
    </row>
    <row r="118" spans="1:8" s="55" customFormat="1" ht="12" customHeight="1">
      <c r="A118" s="70">
        <v>79</v>
      </c>
      <c r="B118" s="94" t="s">
        <v>1473</v>
      </c>
      <c r="C118" s="97" t="s">
        <v>1474</v>
      </c>
      <c r="D118" s="53" t="s">
        <v>102</v>
      </c>
      <c r="E118" s="95">
        <v>49</v>
      </c>
      <c r="F118" s="236"/>
      <c r="G118" s="239">
        <f t="shared" si="3"/>
        <v>0</v>
      </c>
      <c r="H118" s="236">
        <f t="shared" si="4"/>
        <v>4.9000000000000002E-2</v>
      </c>
    </row>
    <row r="119" spans="1:8" s="55" customFormat="1" ht="12" customHeight="1">
      <c r="A119" s="70">
        <v>80</v>
      </c>
      <c r="B119" s="94" t="s">
        <v>1475</v>
      </c>
      <c r="C119" s="97" t="s">
        <v>1476</v>
      </c>
      <c r="D119" s="53" t="s">
        <v>102</v>
      </c>
      <c r="E119" s="95">
        <v>49</v>
      </c>
      <c r="F119" s="236"/>
      <c r="G119" s="239">
        <f t="shared" si="3"/>
        <v>0</v>
      </c>
      <c r="H119" s="236">
        <f t="shared" si="4"/>
        <v>4.9000000000000002E-2</v>
      </c>
    </row>
    <row r="120" spans="1:8" s="55" customFormat="1" ht="12" customHeight="1">
      <c r="A120" s="70">
        <v>81</v>
      </c>
      <c r="B120" s="94" t="s">
        <v>1477</v>
      </c>
      <c r="C120" s="97" t="s">
        <v>1478</v>
      </c>
      <c r="D120" s="53" t="s">
        <v>102</v>
      </c>
      <c r="E120" s="95">
        <v>74</v>
      </c>
      <c r="F120" s="236"/>
      <c r="G120" s="239">
        <f t="shared" si="3"/>
        <v>0</v>
      </c>
      <c r="H120" s="236">
        <f t="shared" si="4"/>
        <v>7.3999999999999996E-2</v>
      </c>
    </row>
    <row r="121" spans="1:8" s="55" customFormat="1" ht="12" customHeight="1">
      <c r="A121" s="70">
        <v>82</v>
      </c>
      <c r="B121" s="94" t="s">
        <v>1479</v>
      </c>
      <c r="C121" s="97" t="s">
        <v>1480</v>
      </c>
      <c r="D121" s="53" t="s">
        <v>102</v>
      </c>
      <c r="E121" s="95">
        <v>23</v>
      </c>
      <c r="F121" s="236"/>
      <c r="G121" s="239">
        <f t="shared" si="3"/>
        <v>0</v>
      </c>
      <c r="H121" s="236">
        <f>E121*0.001</f>
        <v>2.3E-2</v>
      </c>
    </row>
    <row r="122" spans="1:8" s="55" customFormat="1" ht="12" customHeight="1">
      <c r="A122" s="70">
        <v>83</v>
      </c>
      <c r="B122" s="94" t="s">
        <v>1481</v>
      </c>
      <c r="C122" s="97" t="s">
        <v>1482</v>
      </c>
      <c r="D122" s="53" t="s">
        <v>102</v>
      </c>
      <c r="E122" s="95">
        <v>83</v>
      </c>
      <c r="F122" s="236"/>
      <c r="G122" s="239">
        <f t="shared" si="3"/>
        <v>0</v>
      </c>
      <c r="H122" s="236">
        <f t="shared" ref="H122:H130" si="5">E122*0.001</f>
        <v>8.3000000000000004E-2</v>
      </c>
    </row>
    <row r="123" spans="1:8" s="55" customFormat="1" ht="12" customHeight="1">
      <c r="A123" s="70">
        <v>84</v>
      </c>
      <c r="B123" s="94" t="s">
        <v>1483</v>
      </c>
      <c r="C123" s="97" t="s">
        <v>1484</v>
      </c>
      <c r="D123" s="53" t="s">
        <v>102</v>
      </c>
      <c r="E123" s="95">
        <v>63</v>
      </c>
      <c r="F123" s="236"/>
      <c r="G123" s="239">
        <f t="shared" si="3"/>
        <v>0</v>
      </c>
      <c r="H123" s="236">
        <f t="shared" si="5"/>
        <v>6.3E-2</v>
      </c>
    </row>
    <row r="124" spans="1:8" s="55" customFormat="1" ht="12" customHeight="1">
      <c r="A124" s="70">
        <v>85</v>
      </c>
      <c r="B124" s="94" t="s">
        <v>1485</v>
      </c>
      <c r="C124" s="97" t="s">
        <v>1486</v>
      </c>
      <c r="D124" s="53" t="s">
        <v>102</v>
      </c>
      <c r="E124" s="95">
        <v>56</v>
      </c>
      <c r="F124" s="236"/>
      <c r="G124" s="239">
        <f t="shared" si="3"/>
        <v>0</v>
      </c>
      <c r="H124" s="236">
        <f t="shared" si="5"/>
        <v>5.6000000000000001E-2</v>
      </c>
    </row>
    <row r="125" spans="1:8" s="55" customFormat="1" ht="12" customHeight="1">
      <c r="A125" s="70">
        <v>86</v>
      </c>
      <c r="B125" s="94" t="s">
        <v>1487</v>
      </c>
      <c r="C125" s="99" t="s">
        <v>1488</v>
      </c>
      <c r="D125" s="53" t="s">
        <v>102</v>
      </c>
      <c r="E125" s="95">
        <v>58</v>
      </c>
      <c r="F125" s="236"/>
      <c r="G125" s="239">
        <f t="shared" si="3"/>
        <v>0</v>
      </c>
      <c r="H125" s="236">
        <f t="shared" si="5"/>
        <v>5.8000000000000003E-2</v>
      </c>
    </row>
    <row r="126" spans="1:8" s="55" customFormat="1" ht="12" customHeight="1">
      <c r="A126" s="70">
        <v>87</v>
      </c>
      <c r="B126" s="94" t="s">
        <v>1489</v>
      </c>
      <c r="C126" s="97" t="s">
        <v>1490</v>
      </c>
      <c r="D126" s="53" t="s">
        <v>102</v>
      </c>
      <c r="E126" s="95">
        <v>235</v>
      </c>
      <c r="F126" s="236"/>
      <c r="G126" s="239">
        <f t="shared" si="3"/>
        <v>0</v>
      </c>
      <c r="H126" s="236">
        <f t="shared" si="5"/>
        <v>0.23500000000000001</v>
      </c>
    </row>
    <row r="127" spans="1:8" s="55" customFormat="1" ht="12" customHeight="1">
      <c r="A127" s="70">
        <v>88</v>
      </c>
      <c r="B127" s="94" t="s">
        <v>1491</v>
      </c>
      <c r="C127" s="97" t="s">
        <v>1492</v>
      </c>
      <c r="D127" s="53" t="s">
        <v>102</v>
      </c>
      <c r="E127" s="95">
        <v>456</v>
      </c>
      <c r="F127" s="236"/>
      <c r="G127" s="239">
        <f t="shared" si="3"/>
        <v>0</v>
      </c>
      <c r="H127" s="236">
        <f t="shared" si="5"/>
        <v>0.45600000000000002</v>
      </c>
    </row>
    <row r="128" spans="1:8" s="55" customFormat="1" ht="12" customHeight="1">
      <c r="A128" s="70">
        <v>89</v>
      </c>
      <c r="B128" s="94" t="s">
        <v>1493</v>
      </c>
      <c r="C128" s="97" t="s">
        <v>1494</v>
      </c>
      <c r="D128" s="53" t="s">
        <v>102</v>
      </c>
      <c r="E128" s="95">
        <v>282</v>
      </c>
      <c r="F128" s="236"/>
      <c r="G128" s="239">
        <f t="shared" si="3"/>
        <v>0</v>
      </c>
      <c r="H128" s="236">
        <f t="shared" si="5"/>
        <v>0.28200000000000003</v>
      </c>
    </row>
    <row r="129" spans="1:9" s="55" customFormat="1" ht="12" customHeight="1">
      <c r="A129" s="70">
        <v>90</v>
      </c>
      <c r="B129" s="94" t="s">
        <v>1495</v>
      </c>
      <c r="C129" s="100" t="s">
        <v>1496</v>
      </c>
      <c r="D129" s="53" t="s">
        <v>102</v>
      </c>
      <c r="E129" s="95">
        <v>30</v>
      </c>
      <c r="F129" s="236"/>
      <c r="G129" s="239">
        <f t="shared" si="3"/>
        <v>0</v>
      </c>
      <c r="H129" s="236">
        <f t="shared" si="5"/>
        <v>0.03</v>
      </c>
    </row>
    <row r="130" spans="1:9" s="55" customFormat="1" ht="12" customHeight="1">
      <c r="A130" s="70">
        <v>91</v>
      </c>
      <c r="B130" s="101" t="s">
        <v>1497</v>
      </c>
      <c r="C130" s="97" t="s">
        <v>1498</v>
      </c>
      <c r="D130" s="53" t="s">
        <v>102</v>
      </c>
      <c r="E130" s="95">
        <v>89</v>
      </c>
      <c r="F130" s="236"/>
      <c r="G130" s="239">
        <f t="shared" si="3"/>
        <v>0</v>
      </c>
      <c r="H130" s="236">
        <f t="shared" si="5"/>
        <v>8.8999999999999996E-2</v>
      </c>
      <c r="I130" s="96"/>
    </row>
    <row r="131" spans="1:9" s="55" customFormat="1" ht="12" customHeight="1">
      <c r="A131" s="70">
        <v>92</v>
      </c>
      <c r="B131" s="102" t="s">
        <v>1499</v>
      </c>
      <c r="C131" s="99" t="s">
        <v>1500</v>
      </c>
      <c r="D131" s="53" t="s">
        <v>102</v>
      </c>
      <c r="E131" s="95">
        <v>117</v>
      </c>
      <c r="F131" s="236"/>
      <c r="G131" s="239">
        <f t="shared" si="3"/>
        <v>0</v>
      </c>
      <c r="H131" s="236">
        <f>E131*0.0001</f>
        <v>1.17E-2</v>
      </c>
    </row>
    <row r="132" spans="1:9" s="55" customFormat="1" ht="12" customHeight="1">
      <c r="A132" s="70">
        <v>93</v>
      </c>
      <c r="B132" s="102" t="s">
        <v>1501</v>
      </c>
      <c r="C132" s="99" t="s">
        <v>1502</v>
      </c>
      <c r="D132" s="53" t="s">
        <v>102</v>
      </c>
      <c r="E132" s="95">
        <v>686</v>
      </c>
      <c r="F132" s="236"/>
      <c r="G132" s="239">
        <f t="shared" si="3"/>
        <v>0</v>
      </c>
      <c r="H132" s="236">
        <f>E132*0.00005</f>
        <v>3.4300000000000004E-2</v>
      </c>
    </row>
    <row r="133" spans="1:9" s="55" customFormat="1" ht="30.6">
      <c r="A133" s="70">
        <v>94</v>
      </c>
      <c r="B133" s="102" t="s">
        <v>1503</v>
      </c>
      <c r="C133" s="83" t="s">
        <v>1504</v>
      </c>
      <c r="D133" s="53" t="s">
        <v>102</v>
      </c>
      <c r="E133" s="95">
        <v>723</v>
      </c>
      <c r="F133" s="236"/>
      <c r="G133" s="239">
        <f t="shared" si="3"/>
        <v>0</v>
      </c>
      <c r="H133" s="236">
        <f>E133*0.00005</f>
        <v>3.6150000000000002E-2</v>
      </c>
    </row>
    <row r="134" spans="1:9" s="55" customFormat="1" ht="10.199999999999999">
      <c r="A134" s="70">
        <v>95</v>
      </c>
      <c r="B134" s="103" t="s">
        <v>1505</v>
      </c>
      <c r="C134" s="104" t="s">
        <v>1506</v>
      </c>
      <c r="D134" s="53" t="s">
        <v>102</v>
      </c>
      <c r="E134" s="95">
        <v>870</v>
      </c>
      <c r="F134" s="236"/>
      <c r="G134" s="239">
        <f t="shared" si="3"/>
        <v>0</v>
      </c>
      <c r="H134" s="236">
        <f>E134*0.0001</f>
        <v>8.7000000000000008E-2</v>
      </c>
    </row>
    <row r="135" spans="1:9" s="55" customFormat="1" ht="10.199999999999999">
      <c r="A135" s="70">
        <v>96</v>
      </c>
      <c r="B135" s="102" t="s">
        <v>1507</v>
      </c>
      <c r="C135" s="99" t="s">
        <v>1508</v>
      </c>
      <c r="D135" s="53" t="s">
        <v>102</v>
      </c>
      <c r="E135" s="95">
        <v>207</v>
      </c>
      <c r="F135" s="236"/>
      <c r="G135" s="239">
        <f t="shared" si="3"/>
        <v>0</v>
      </c>
      <c r="H135" s="236">
        <f>E135*0.0001</f>
        <v>2.07E-2</v>
      </c>
    </row>
    <row r="136" spans="1:9" s="55" customFormat="1" ht="30.6">
      <c r="A136" s="70">
        <v>97</v>
      </c>
      <c r="B136" s="102" t="s">
        <v>1509</v>
      </c>
      <c r="C136" s="83" t="s">
        <v>1510</v>
      </c>
      <c r="D136" s="53" t="s">
        <v>102</v>
      </c>
      <c r="E136" s="95">
        <v>751</v>
      </c>
      <c r="F136" s="236"/>
      <c r="G136" s="239">
        <f t="shared" si="3"/>
        <v>0</v>
      </c>
      <c r="H136" s="236">
        <f>E136*0.0001</f>
        <v>7.51E-2</v>
      </c>
    </row>
    <row r="137" spans="1:9" s="64" customFormat="1" ht="20.399999999999999">
      <c r="A137" s="70">
        <v>98</v>
      </c>
      <c r="B137" s="53">
        <v>183204113</v>
      </c>
      <c r="C137" s="53" t="s">
        <v>1511</v>
      </c>
      <c r="D137" s="53" t="s">
        <v>102</v>
      </c>
      <c r="E137" s="76">
        <f>E131+E132+E133+E134+E135+E136</f>
        <v>3354</v>
      </c>
      <c r="F137" s="236"/>
      <c r="G137" s="239">
        <f t="shared" si="3"/>
        <v>0</v>
      </c>
      <c r="H137" s="236">
        <v>0</v>
      </c>
    </row>
    <row r="138" spans="1:9" s="64" customFormat="1" ht="20.399999999999999">
      <c r="A138" s="70">
        <v>99</v>
      </c>
      <c r="B138" s="53">
        <v>184801131</v>
      </c>
      <c r="C138" s="53" t="s">
        <v>1512</v>
      </c>
      <c r="D138" s="53" t="s">
        <v>127</v>
      </c>
      <c r="E138" s="76">
        <f>289.5+177.5+77.5</f>
        <v>544.5</v>
      </c>
      <c r="F138" s="236"/>
      <c r="G138" s="239">
        <f t="shared" si="3"/>
        <v>0</v>
      </c>
      <c r="H138" s="236">
        <v>0</v>
      </c>
    </row>
    <row r="139" spans="1:9" s="64" customFormat="1" ht="20.399999999999999">
      <c r="A139" s="70">
        <v>100</v>
      </c>
      <c r="B139" s="72" t="s">
        <v>139</v>
      </c>
      <c r="C139" s="72" t="s">
        <v>140</v>
      </c>
      <c r="D139" s="72" t="s">
        <v>84</v>
      </c>
      <c r="E139" s="73">
        <f>151.6577</f>
        <v>151.65770000000001</v>
      </c>
      <c r="F139" s="239"/>
      <c r="G139" s="239">
        <f t="shared" si="3"/>
        <v>0</v>
      </c>
      <c r="H139" s="239">
        <v>0</v>
      </c>
    </row>
    <row r="141" spans="1:9" ht="10.199999999999999">
      <c r="B141" s="1"/>
      <c r="C141" s="1"/>
      <c r="D141" s="1"/>
      <c r="E141" s="1"/>
      <c r="F141" s="242"/>
      <c r="G141" s="243"/>
      <c r="H141" s="243"/>
    </row>
    <row r="142" spans="1:9" ht="12" customHeight="1">
      <c r="C142" s="106"/>
    </row>
    <row r="143" spans="1:9" ht="12" customHeight="1">
      <c r="C143" s="106"/>
    </row>
    <row r="144" spans="1:9" ht="12" customHeight="1">
      <c r="C144" s="106"/>
    </row>
  </sheetData>
  <mergeCells count="2">
    <mergeCell ref="A1:H1"/>
    <mergeCell ref="A8:C8"/>
  </mergeCells>
  <pageMargins left="0.39370079040527345" right="0.39370079040527345" top="0.7874015808105469" bottom="0.7874015808105469" header="0" footer="0"/>
  <pageSetup paperSize="9" scale="88" fitToHeight="100" orientation="portrait" blackAndWhite="1" r:id="rId1"/>
  <headerFooter alignWithMargins="0">
    <oddFooter>&amp;C   Strana &amp;P 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52"/>
  <sheetViews>
    <sheetView workbookViewId="0">
      <pane ySplit="8" topLeftCell="A9" activePane="bottomLeft" state="frozen"/>
      <selection pane="bottomLeft" activeCell="E48" sqref="E48"/>
    </sheetView>
  </sheetViews>
  <sheetFormatPr defaultColWidth="0" defaultRowHeight="14.4"/>
  <cols>
    <col min="1" max="1" width="4.6640625" hidden="1" customWidth="1"/>
    <col min="2" max="2" width="5.6640625" customWidth="1"/>
    <col min="3" max="3" width="12.6640625" customWidth="1"/>
    <col min="4" max="4" width="44.6640625" customWidth="1"/>
    <col min="5" max="5" width="5.6640625" customWidth="1"/>
    <col min="6" max="6" width="9.6640625" customWidth="1"/>
    <col min="7" max="7" width="9.6640625" style="204" customWidth="1"/>
    <col min="8" max="8" width="9.6640625" style="204" hidden="1" customWidth="1"/>
    <col min="9" max="9" width="10.6640625" style="204" customWidth="1"/>
    <col min="10" max="15" width="0" hidden="1" customWidth="1"/>
    <col min="16" max="16" width="9.6640625" hidden="1" customWidth="1"/>
    <col min="17" max="18" width="0" hidden="1" customWidth="1"/>
    <col min="19" max="19" width="7.6640625" hidden="1" customWidth="1"/>
    <col min="20" max="21" width="0" hidden="1" customWidth="1"/>
    <col min="22" max="22" width="7.6640625" hidden="1" customWidth="1"/>
    <col min="23" max="26" width="0" hidden="1" customWidth="1"/>
    <col min="27" max="27" width="9.109375" customWidth="1"/>
    <col min="28" max="16384" width="9.109375" hidden="1"/>
  </cols>
  <sheetData>
    <row r="1" spans="1:26" ht="20.100000000000001" customHeight="1">
      <c r="A1" s="148"/>
      <c r="B1" s="503" t="s">
        <v>1830</v>
      </c>
      <c r="C1" s="504"/>
      <c r="D1" s="504"/>
      <c r="E1" s="504"/>
      <c r="F1" s="504"/>
      <c r="G1" s="504"/>
      <c r="H1" s="505"/>
      <c r="I1" s="149" t="s">
        <v>1</v>
      </c>
      <c r="J1" s="148"/>
      <c r="K1" s="150"/>
      <c r="L1" s="150"/>
      <c r="M1" s="150"/>
      <c r="N1" s="150"/>
      <c r="O1" s="150"/>
      <c r="P1" s="151"/>
      <c r="Q1" s="152"/>
      <c r="R1" s="152"/>
      <c r="S1" s="150"/>
      <c r="V1" s="150"/>
      <c r="W1">
        <v>30.126000000000001</v>
      </c>
    </row>
    <row r="2" spans="1:26" ht="20.100000000000001" customHeight="1">
      <c r="A2" s="148"/>
      <c r="B2" s="503" t="s">
        <v>1832</v>
      </c>
      <c r="C2" s="504"/>
      <c r="D2" s="504"/>
      <c r="E2" s="504"/>
      <c r="F2" s="504"/>
      <c r="G2" s="504"/>
      <c r="H2" s="505"/>
      <c r="I2" s="149" t="s">
        <v>2207</v>
      </c>
      <c r="J2" s="148"/>
      <c r="K2" s="150"/>
      <c r="L2" s="150"/>
      <c r="M2" s="150"/>
      <c r="N2" s="150"/>
      <c r="O2" s="150"/>
      <c r="P2" s="151"/>
      <c r="Q2" s="152"/>
      <c r="R2" s="152"/>
      <c r="S2" s="150"/>
      <c r="V2" s="150"/>
    </row>
    <row r="3" spans="1:26" ht="20.100000000000001" customHeight="1">
      <c r="A3" s="148"/>
      <c r="B3" s="503" t="s">
        <v>1834</v>
      </c>
      <c r="C3" s="504"/>
      <c r="D3" s="504"/>
      <c r="E3" s="504"/>
      <c r="F3" s="504"/>
      <c r="G3" s="504"/>
      <c r="H3" s="505"/>
      <c r="I3" s="149" t="s">
        <v>2834</v>
      </c>
      <c r="J3" s="148"/>
      <c r="K3" s="150"/>
      <c r="L3" s="150"/>
      <c r="M3" s="150"/>
      <c r="N3" s="150"/>
      <c r="O3" s="150"/>
      <c r="P3" s="151" t="s">
        <v>2208</v>
      </c>
      <c r="Q3" s="152"/>
      <c r="R3" s="152"/>
      <c r="S3" s="150"/>
      <c r="V3" s="150"/>
    </row>
    <row r="4" spans="1:26">
      <c r="A4" s="150"/>
      <c r="B4" s="151" t="s">
        <v>2209</v>
      </c>
      <c r="C4" s="150"/>
      <c r="D4" s="150"/>
      <c r="E4" s="150"/>
      <c r="F4" s="150"/>
      <c r="G4" s="153"/>
      <c r="H4" s="153"/>
      <c r="I4" s="153"/>
      <c r="J4" s="150"/>
      <c r="K4" s="150"/>
      <c r="L4" s="150"/>
      <c r="M4" s="150"/>
      <c r="N4" s="150"/>
      <c r="O4" s="150"/>
      <c r="P4" s="150"/>
      <c r="Q4" s="152"/>
      <c r="R4" s="152"/>
      <c r="S4" s="150"/>
      <c r="V4" s="150"/>
    </row>
    <row r="5" spans="1:26">
      <c r="A5" s="150"/>
      <c r="B5" s="154" t="s">
        <v>2210</v>
      </c>
      <c r="C5" s="150"/>
      <c r="D5" s="150"/>
      <c r="E5" s="150"/>
      <c r="F5" s="150"/>
      <c r="G5" s="153"/>
      <c r="H5" s="153"/>
      <c r="I5" s="153"/>
      <c r="J5" s="150"/>
      <c r="K5" s="150"/>
      <c r="L5" s="150"/>
      <c r="M5" s="150"/>
      <c r="N5" s="150"/>
      <c r="O5" s="150"/>
      <c r="P5" s="150"/>
      <c r="Q5" s="152"/>
      <c r="R5" s="152"/>
      <c r="S5" s="150"/>
      <c r="V5" s="150"/>
    </row>
    <row r="6" spans="1:26">
      <c r="A6" s="150"/>
      <c r="B6" s="150"/>
      <c r="C6" s="150"/>
      <c r="D6" s="150"/>
      <c r="E6" s="150"/>
      <c r="F6" s="150"/>
      <c r="G6" s="153"/>
      <c r="H6" s="153"/>
      <c r="I6" s="153"/>
      <c r="J6" s="150"/>
      <c r="K6" s="150"/>
      <c r="L6" s="150"/>
      <c r="M6" s="150"/>
      <c r="N6" s="150"/>
      <c r="O6" s="150"/>
      <c r="P6" s="150"/>
      <c r="Q6" s="152"/>
      <c r="R6" s="152"/>
      <c r="S6" s="150"/>
      <c r="V6" s="150"/>
    </row>
    <row r="7" spans="1:26">
      <c r="A7" s="155"/>
      <c r="B7" s="156" t="s">
        <v>2211</v>
      </c>
      <c r="C7" s="155"/>
      <c r="D7" s="155"/>
      <c r="E7" s="155"/>
      <c r="F7" s="155"/>
      <c r="G7" s="157"/>
      <c r="H7" s="157"/>
      <c r="I7" s="157"/>
      <c r="J7" s="155"/>
      <c r="K7" s="155"/>
      <c r="L7" s="155"/>
      <c r="M7" s="155"/>
      <c r="N7" s="155"/>
      <c r="O7" s="155"/>
      <c r="P7" s="155"/>
      <c r="Q7" s="152"/>
      <c r="R7" s="152"/>
      <c r="S7" s="155"/>
      <c r="V7" s="155"/>
    </row>
    <row r="8" spans="1:26" ht="15.6">
      <c r="A8" s="158" t="s">
        <v>2212</v>
      </c>
      <c r="B8" s="158" t="s">
        <v>2213</v>
      </c>
      <c r="C8" s="158" t="s">
        <v>4</v>
      </c>
      <c r="D8" s="158" t="s">
        <v>1106</v>
      </c>
      <c r="E8" s="158" t="s">
        <v>2214</v>
      </c>
      <c r="F8" s="158" t="s">
        <v>1842</v>
      </c>
      <c r="G8" s="159" t="s">
        <v>2215</v>
      </c>
      <c r="H8" s="159" t="s">
        <v>2216</v>
      </c>
      <c r="I8" s="159" t="s">
        <v>9</v>
      </c>
      <c r="J8" s="158"/>
      <c r="K8" s="158"/>
      <c r="L8" s="158"/>
      <c r="M8" s="158"/>
      <c r="N8" s="158"/>
      <c r="O8" s="158"/>
      <c r="P8" s="158" t="s">
        <v>2217</v>
      </c>
      <c r="Q8" s="160"/>
      <c r="R8" s="160"/>
      <c r="S8" s="158" t="s">
        <v>2218</v>
      </c>
      <c r="T8" s="161"/>
      <c r="U8" s="161"/>
      <c r="V8" s="158" t="s">
        <v>2219</v>
      </c>
      <c r="W8" s="162"/>
      <c r="X8" s="162"/>
      <c r="Y8" s="162"/>
      <c r="Z8" s="162"/>
    </row>
    <row r="9" spans="1:26">
      <c r="A9" s="163"/>
      <c r="B9" s="163"/>
      <c r="C9" s="164"/>
      <c r="D9" s="165" t="s">
        <v>2220</v>
      </c>
      <c r="E9" s="163"/>
      <c r="F9" s="166"/>
      <c r="G9" s="167"/>
      <c r="H9" s="167"/>
      <c r="I9" s="167"/>
      <c r="J9" s="163"/>
      <c r="K9" s="163"/>
      <c r="L9" s="163"/>
      <c r="M9" s="163"/>
      <c r="N9" s="163"/>
      <c r="O9" s="163"/>
      <c r="P9" s="163"/>
      <c r="Q9" s="168"/>
      <c r="R9" s="168"/>
      <c r="S9" s="163"/>
      <c r="T9" s="169"/>
      <c r="U9" s="169"/>
      <c r="V9" s="163"/>
      <c r="W9" s="169"/>
      <c r="X9" s="169"/>
      <c r="Y9" s="169"/>
      <c r="Z9" s="169"/>
    </row>
    <row r="10" spans="1:26">
      <c r="A10" s="168"/>
      <c r="B10" s="168"/>
      <c r="C10" s="170">
        <v>1</v>
      </c>
      <c r="D10" s="170" t="s">
        <v>2221</v>
      </c>
      <c r="E10" s="168"/>
      <c r="F10" s="171"/>
      <c r="G10" s="172"/>
      <c r="H10" s="172"/>
      <c r="I10" s="172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9"/>
      <c r="U10" s="169"/>
      <c r="V10" s="168"/>
      <c r="W10" s="169"/>
      <c r="X10" s="169"/>
      <c r="Y10" s="169"/>
      <c r="Z10" s="169"/>
    </row>
    <row r="11" spans="1:26" ht="24.9" customHeight="1">
      <c r="A11" s="173"/>
      <c r="B11" s="174" t="s">
        <v>2222</v>
      </c>
      <c r="C11" s="175" t="s">
        <v>2223</v>
      </c>
      <c r="D11" s="174" t="s">
        <v>1108</v>
      </c>
      <c r="E11" s="174" t="s">
        <v>78</v>
      </c>
      <c r="F11" s="176">
        <v>2.4</v>
      </c>
      <c r="G11" s="177"/>
      <c r="H11" s="177"/>
      <c r="I11" s="177"/>
      <c r="J11" s="174">
        <f t="shared" ref="J11:J22" si="0">ROUND(F11*(N11),2)</f>
        <v>91.2</v>
      </c>
      <c r="K11" s="178">
        <f t="shared" ref="K11:K22" si="1">ROUND(F11*(O11),2)</f>
        <v>0</v>
      </c>
      <c r="L11" s="178">
        <f>ROUND(F11*(G11),2)</f>
        <v>0</v>
      </c>
      <c r="M11" s="178"/>
      <c r="N11" s="178">
        <v>38</v>
      </c>
      <c r="O11" s="178"/>
      <c r="P11" s="179"/>
      <c r="Q11" s="179"/>
      <c r="R11" s="179"/>
      <c r="S11" s="180">
        <f t="shared" ref="S11:S22" si="2">ROUND(F11*(P11),3)</f>
        <v>0</v>
      </c>
      <c r="T11" s="181"/>
      <c r="U11" s="181"/>
      <c r="V11" s="182"/>
      <c r="Z11">
        <v>0</v>
      </c>
    </row>
    <row r="12" spans="1:26" ht="24.9" customHeight="1">
      <c r="A12" s="173"/>
      <c r="B12" s="174" t="s">
        <v>2222</v>
      </c>
      <c r="C12" s="175" t="s">
        <v>2224</v>
      </c>
      <c r="D12" s="174" t="s">
        <v>1155</v>
      </c>
      <c r="E12" s="174" t="s">
        <v>78</v>
      </c>
      <c r="F12" s="176">
        <v>2.4</v>
      </c>
      <c r="G12" s="177"/>
      <c r="H12" s="177"/>
      <c r="I12" s="177"/>
      <c r="J12" s="174">
        <f t="shared" si="0"/>
        <v>91.2</v>
      </c>
      <c r="K12" s="178">
        <f t="shared" si="1"/>
        <v>0</v>
      </c>
      <c r="L12" s="178">
        <f>ROUND(F12*(G12),2)</f>
        <v>0</v>
      </c>
      <c r="M12" s="178"/>
      <c r="N12" s="178">
        <v>38</v>
      </c>
      <c r="O12" s="178"/>
      <c r="P12" s="179"/>
      <c r="Q12" s="179"/>
      <c r="R12" s="179"/>
      <c r="S12" s="180">
        <f t="shared" si="2"/>
        <v>0</v>
      </c>
      <c r="T12" s="181"/>
      <c r="U12" s="181"/>
      <c r="V12" s="182"/>
      <c r="Z12">
        <v>0</v>
      </c>
    </row>
    <row r="13" spans="1:26" ht="24.9" customHeight="1">
      <c r="A13" s="173"/>
      <c r="B13" s="174" t="s">
        <v>2222</v>
      </c>
      <c r="C13" s="175" t="s">
        <v>2225</v>
      </c>
      <c r="D13" s="174" t="s">
        <v>1156</v>
      </c>
      <c r="E13" s="174" t="s">
        <v>78</v>
      </c>
      <c r="F13" s="176">
        <v>0.7</v>
      </c>
      <c r="G13" s="177"/>
      <c r="H13" s="177"/>
      <c r="I13" s="177"/>
      <c r="J13" s="174">
        <f t="shared" si="0"/>
        <v>10.5</v>
      </c>
      <c r="K13" s="178">
        <f t="shared" si="1"/>
        <v>0</v>
      </c>
      <c r="L13" s="178">
        <f>ROUND(F13*(G13),2)</f>
        <v>0</v>
      </c>
      <c r="M13" s="178"/>
      <c r="N13" s="178">
        <v>15</v>
      </c>
      <c r="O13" s="178"/>
      <c r="P13" s="179"/>
      <c r="Q13" s="179"/>
      <c r="R13" s="179"/>
      <c r="S13" s="180">
        <f t="shared" si="2"/>
        <v>0</v>
      </c>
      <c r="T13" s="181"/>
      <c r="U13" s="181"/>
      <c r="V13" s="182"/>
      <c r="Z13">
        <v>0</v>
      </c>
    </row>
    <row r="14" spans="1:26" ht="24.9" customHeight="1">
      <c r="A14" s="173"/>
      <c r="B14" s="174" t="s">
        <v>2226</v>
      </c>
      <c r="C14" s="175" t="s">
        <v>2227</v>
      </c>
      <c r="D14" s="174" t="s">
        <v>1157</v>
      </c>
      <c r="E14" s="174" t="s">
        <v>78</v>
      </c>
      <c r="F14" s="176">
        <v>0.3</v>
      </c>
      <c r="G14" s="177"/>
      <c r="H14" s="177"/>
      <c r="I14" s="177"/>
      <c r="J14" s="174">
        <f t="shared" si="0"/>
        <v>9.9</v>
      </c>
      <c r="K14" s="178">
        <f t="shared" si="1"/>
        <v>0</v>
      </c>
      <c r="L14" s="178">
        <f>ROUND(F14*(G14),2)</f>
        <v>0</v>
      </c>
      <c r="M14" s="178"/>
      <c r="N14" s="178">
        <v>33</v>
      </c>
      <c r="O14" s="178"/>
      <c r="P14" s="182">
        <v>1.8907700000000001</v>
      </c>
      <c r="Q14" s="179"/>
      <c r="R14" s="179">
        <v>1.8907700000000001</v>
      </c>
      <c r="S14" s="180">
        <f t="shared" si="2"/>
        <v>0.56699999999999995</v>
      </c>
      <c r="T14" s="181"/>
      <c r="U14" s="181"/>
      <c r="V14" s="182"/>
      <c r="Z14">
        <v>0</v>
      </c>
    </row>
    <row r="15" spans="1:26" ht="24.9" customHeight="1">
      <c r="A15" s="183"/>
      <c r="B15" s="184" t="s">
        <v>2228</v>
      </c>
      <c r="C15" s="185" t="s">
        <v>2229</v>
      </c>
      <c r="D15" s="184" t="s">
        <v>1158</v>
      </c>
      <c r="E15" s="184" t="s">
        <v>78</v>
      </c>
      <c r="F15" s="186">
        <v>1.4</v>
      </c>
      <c r="G15" s="187"/>
      <c r="H15" s="187"/>
      <c r="I15" s="187"/>
      <c r="J15" s="184">
        <f t="shared" si="0"/>
        <v>28</v>
      </c>
      <c r="K15" s="188">
        <f t="shared" si="1"/>
        <v>0</v>
      </c>
      <c r="L15" s="188"/>
      <c r="M15" s="188">
        <f>ROUND(F15*(G15),2)</f>
        <v>0</v>
      </c>
      <c r="N15" s="188">
        <v>20</v>
      </c>
      <c r="O15" s="188"/>
      <c r="P15" s="189"/>
      <c r="Q15" s="189"/>
      <c r="R15" s="189"/>
      <c r="S15" s="190">
        <f t="shared" si="2"/>
        <v>0</v>
      </c>
      <c r="T15" s="191"/>
      <c r="U15" s="191"/>
      <c r="V15" s="192"/>
      <c r="Z15">
        <v>0</v>
      </c>
    </row>
    <row r="16" spans="1:26" ht="24.9" customHeight="1">
      <c r="A16" s="173"/>
      <c r="B16" s="174" t="s">
        <v>2230</v>
      </c>
      <c r="C16" s="175" t="s">
        <v>2231</v>
      </c>
      <c r="D16" s="174" t="s">
        <v>1159</v>
      </c>
      <c r="E16" s="174" t="s">
        <v>78</v>
      </c>
      <c r="F16" s="176">
        <v>2.1</v>
      </c>
      <c r="G16" s="177"/>
      <c r="H16" s="177"/>
      <c r="I16" s="177"/>
      <c r="J16" s="174">
        <f t="shared" si="0"/>
        <v>42</v>
      </c>
      <c r="K16" s="178">
        <f t="shared" si="1"/>
        <v>0</v>
      </c>
      <c r="L16" s="178">
        <f t="shared" ref="L16:L22" si="3">ROUND(F16*(G16),2)</f>
        <v>0</v>
      </c>
      <c r="M16" s="178"/>
      <c r="N16" s="178">
        <v>20</v>
      </c>
      <c r="O16" s="178"/>
      <c r="P16" s="179"/>
      <c r="Q16" s="179"/>
      <c r="R16" s="179"/>
      <c r="S16" s="180">
        <f t="shared" si="2"/>
        <v>0</v>
      </c>
      <c r="T16" s="181"/>
      <c r="U16" s="181"/>
      <c r="V16" s="182"/>
      <c r="Z16">
        <v>0</v>
      </c>
    </row>
    <row r="17" spans="1:26" ht="24.9" customHeight="1">
      <c r="A17" s="173"/>
      <c r="B17" s="174" t="s">
        <v>2226</v>
      </c>
      <c r="C17" s="175" t="s">
        <v>2232</v>
      </c>
      <c r="D17" s="174" t="s">
        <v>1160</v>
      </c>
      <c r="E17" s="174" t="s">
        <v>78</v>
      </c>
      <c r="F17" s="176">
        <v>0.5</v>
      </c>
      <c r="G17" s="177"/>
      <c r="H17" s="177"/>
      <c r="I17" s="177"/>
      <c r="J17" s="174">
        <f t="shared" si="0"/>
        <v>14</v>
      </c>
      <c r="K17" s="178">
        <f t="shared" si="1"/>
        <v>0</v>
      </c>
      <c r="L17" s="178">
        <f t="shared" si="3"/>
        <v>0</v>
      </c>
      <c r="M17" s="178"/>
      <c r="N17" s="178">
        <v>28</v>
      </c>
      <c r="O17" s="178"/>
      <c r="P17" s="182">
        <v>1.7034</v>
      </c>
      <c r="Q17" s="179"/>
      <c r="R17" s="179">
        <v>1.7034</v>
      </c>
      <c r="S17" s="180">
        <f t="shared" si="2"/>
        <v>0.85199999999999998</v>
      </c>
      <c r="T17" s="181"/>
      <c r="U17" s="181"/>
      <c r="V17" s="182"/>
      <c r="Z17">
        <v>0</v>
      </c>
    </row>
    <row r="18" spans="1:26" ht="24.9" customHeight="1">
      <c r="A18" s="173"/>
      <c r="B18" s="174" t="s">
        <v>2222</v>
      </c>
      <c r="C18" s="175" t="s">
        <v>2223</v>
      </c>
      <c r="D18" s="174" t="s">
        <v>1137</v>
      </c>
      <c r="E18" s="174" t="s">
        <v>78</v>
      </c>
      <c r="F18" s="176">
        <v>6.5</v>
      </c>
      <c r="G18" s="177"/>
      <c r="H18" s="177"/>
      <c r="I18" s="177"/>
      <c r="J18" s="174">
        <f t="shared" si="0"/>
        <v>247</v>
      </c>
      <c r="K18" s="178">
        <f t="shared" si="1"/>
        <v>0</v>
      </c>
      <c r="L18" s="178">
        <f t="shared" si="3"/>
        <v>0</v>
      </c>
      <c r="M18" s="178"/>
      <c r="N18" s="178">
        <v>38</v>
      </c>
      <c r="O18" s="178"/>
      <c r="P18" s="179"/>
      <c r="Q18" s="179"/>
      <c r="R18" s="179"/>
      <c r="S18" s="180">
        <f t="shared" si="2"/>
        <v>0</v>
      </c>
      <c r="T18" s="181"/>
      <c r="U18" s="181"/>
      <c r="V18" s="182"/>
      <c r="Z18">
        <v>0</v>
      </c>
    </row>
    <row r="19" spans="1:26" ht="24.9" customHeight="1">
      <c r="A19" s="173"/>
      <c r="B19" s="174" t="s">
        <v>2222</v>
      </c>
      <c r="C19" s="175" t="s">
        <v>2233</v>
      </c>
      <c r="D19" s="174" t="s">
        <v>2234</v>
      </c>
      <c r="E19" s="174" t="s">
        <v>78</v>
      </c>
      <c r="F19" s="176">
        <v>1.5</v>
      </c>
      <c r="G19" s="177"/>
      <c r="H19" s="177"/>
      <c r="I19" s="177"/>
      <c r="J19" s="174">
        <f t="shared" si="0"/>
        <v>22.5</v>
      </c>
      <c r="K19" s="178">
        <f t="shared" si="1"/>
        <v>0</v>
      </c>
      <c r="L19" s="178">
        <f t="shared" si="3"/>
        <v>0</v>
      </c>
      <c r="M19" s="178"/>
      <c r="N19" s="178">
        <v>15</v>
      </c>
      <c r="O19" s="178"/>
      <c r="P19" s="179"/>
      <c r="Q19" s="179"/>
      <c r="R19" s="179"/>
      <c r="S19" s="180">
        <f t="shared" si="2"/>
        <v>0</v>
      </c>
      <c r="T19" s="181"/>
      <c r="U19" s="181"/>
      <c r="V19" s="182"/>
      <c r="Z19">
        <v>0</v>
      </c>
    </row>
    <row r="20" spans="1:26" ht="24.9" customHeight="1">
      <c r="A20" s="173"/>
      <c r="B20" s="174" t="s">
        <v>2226</v>
      </c>
      <c r="C20" s="175" t="s">
        <v>2227</v>
      </c>
      <c r="D20" s="174" t="s">
        <v>2235</v>
      </c>
      <c r="E20" s="174" t="s">
        <v>78</v>
      </c>
      <c r="F20" s="176">
        <v>0.7</v>
      </c>
      <c r="G20" s="177"/>
      <c r="H20" s="177"/>
      <c r="I20" s="177"/>
      <c r="J20" s="174">
        <f t="shared" si="0"/>
        <v>23.1</v>
      </c>
      <c r="K20" s="178">
        <f t="shared" si="1"/>
        <v>0</v>
      </c>
      <c r="L20" s="178">
        <f t="shared" si="3"/>
        <v>0</v>
      </c>
      <c r="M20" s="178"/>
      <c r="N20" s="178">
        <v>33</v>
      </c>
      <c r="O20" s="178"/>
      <c r="P20" s="182">
        <v>1.8907700000000001</v>
      </c>
      <c r="Q20" s="179"/>
      <c r="R20" s="179">
        <v>1.8907700000000001</v>
      </c>
      <c r="S20" s="180">
        <f t="shared" si="2"/>
        <v>1.3240000000000001</v>
      </c>
      <c r="T20" s="181"/>
      <c r="U20" s="181"/>
      <c r="V20" s="182"/>
      <c r="Z20">
        <v>0</v>
      </c>
    </row>
    <row r="21" spans="1:26" ht="24.9" customHeight="1">
      <c r="A21" s="173"/>
      <c r="B21" s="174" t="s">
        <v>2222</v>
      </c>
      <c r="C21" s="175" t="s">
        <v>2236</v>
      </c>
      <c r="D21" s="174" t="s">
        <v>2237</v>
      </c>
      <c r="E21" s="174" t="s">
        <v>78</v>
      </c>
      <c r="F21" s="176">
        <v>4.2</v>
      </c>
      <c r="G21" s="177"/>
      <c r="H21" s="177"/>
      <c r="I21" s="177"/>
      <c r="J21" s="174">
        <f t="shared" si="0"/>
        <v>84</v>
      </c>
      <c r="K21" s="178">
        <f t="shared" si="1"/>
        <v>0</v>
      </c>
      <c r="L21" s="178">
        <f t="shared" si="3"/>
        <v>0</v>
      </c>
      <c r="M21" s="178"/>
      <c r="N21" s="178">
        <v>20</v>
      </c>
      <c r="O21" s="178"/>
      <c r="P21" s="179"/>
      <c r="Q21" s="179"/>
      <c r="R21" s="179"/>
      <c r="S21" s="180">
        <f t="shared" si="2"/>
        <v>0</v>
      </c>
      <c r="T21" s="181"/>
      <c r="U21" s="181"/>
      <c r="V21" s="182"/>
      <c r="Z21">
        <v>0</v>
      </c>
    </row>
    <row r="22" spans="1:26" ht="24.9" customHeight="1">
      <c r="A22" s="173"/>
      <c r="B22" s="174" t="s">
        <v>2238</v>
      </c>
      <c r="C22" s="175" t="s">
        <v>2239</v>
      </c>
      <c r="D22" s="174" t="s">
        <v>1135</v>
      </c>
      <c r="E22" s="174" t="s">
        <v>127</v>
      </c>
      <c r="F22" s="176">
        <v>8</v>
      </c>
      <c r="G22" s="177"/>
      <c r="H22" s="177"/>
      <c r="I22" s="177"/>
      <c r="J22" s="174">
        <f t="shared" si="0"/>
        <v>20</v>
      </c>
      <c r="K22" s="178">
        <f t="shared" si="1"/>
        <v>0</v>
      </c>
      <c r="L22" s="178">
        <f t="shared" si="3"/>
        <v>0</v>
      </c>
      <c r="M22" s="178"/>
      <c r="N22" s="178">
        <v>2.5</v>
      </c>
      <c r="O22" s="178"/>
      <c r="P22" s="179"/>
      <c r="Q22" s="179"/>
      <c r="R22" s="179"/>
      <c r="S22" s="180">
        <f t="shared" si="2"/>
        <v>0</v>
      </c>
      <c r="T22" s="181"/>
      <c r="U22" s="181"/>
      <c r="V22" s="182"/>
      <c r="Z22">
        <v>0</v>
      </c>
    </row>
    <row r="23" spans="1:26">
      <c r="A23" s="168"/>
      <c r="B23" s="168"/>
      <c r="C23" s="170">
        <v>1</v>
      </c>
      <c r="D23" s="170" t="s">
        <v>2221</v>
      </c>
      <c r="E23" s="168"/>
      <c r="F23" s="171"/>
      <c r="G23" s="193"/>
      <c r="H23" s="193"/>
      <c r="I23" s="193"/>
      <c r="J23" s="168"/>
      <c r="K23" s="168"/>
      <c r="L23" s="168">
        <f>ROUND((SUM(L10:L22))/1,2)</f>
        <v>0</v>
      </c>
      <c r="M23" s="168">
        <f>ROUND((SUM(M10:M22))/1,2)</f>
        <v>0</v>
      </c>
      <c r="N23" s="168"/>
      <c r="O23" s="168"/>
      <c r="P23" s="194"/>
      <c r="Q23" s="168"/>
      <c r="R23" s="168"/>
      <c r="S23" s="194">
        <f>ROUND((SUM(S10:S22))/1,2)</f>
        <v>2.74</v>
      </c>
      <c r="T23" s="169"/>
      <c r="U23" s="169"/>
      <c r="V23" s="195">
        <f>ROUND((SUM(V10:V22))/1,2)</f>
        <v>0</v>
      </c>
      <c r="W23" s="169"/>
      <c r="X23" s="169"/>
      <c r="Y23" s="169"/>
      <c r="Z23" s="169"/>
    </row>
    <row r="24" spans="1:26">
      <c r="A24" s="152"/>
      <c r="B24" s="152"/>
      <c r="C24" s="152"/>
      <c r="D24" s="152"/>
      <c r="E24" s="152"/>
      <c r="F24" s="196"/>
      <c r="G24" s="197"/>
      <c r="H24" s="197"/>
      <c r="I24" s="197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V24" s="152"/>
    </row>
    <row r="25" spans="1:26">
      <c r="A25" s="168"/>
      <c r="B25" s="168"/>
      <c r="C25" s="170">
        <v>8</v>
      </c>
      <c r="D25" s="170" t="s">
        <v>2240</v>
      </c>
      <c r="E25" s="168"/>
      <c r="F25" s="171"/>
      <c r="G25" s="172"/>
      <c r="H25" s="172"/>
      <c r="I25" s="172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9"/>
      <c r="U25" s="169"/>
      <c r="V25" s="168"/>
      <c r="W25" s="169"/>
      <c r="X25" s="169"/>
      <c r="Y25" s="169"/>
      <c r="Z25" s="169"/>
    </row>
    <row r="26" spans="1:26" ht="35.1" customHeight="1">
      <c r="A26" s="173"/>
      <c r="B26" s="174" t="s">
        <v>2241</v>
      </c>
      <c r="C26" s="175" t="s">
        <v>2242</v>
      </c>
      <c r="D26" s="174" t="s">
        <v>2243</v>
      </c>
      <c r="E26" s="174" t="s">
        <v>99</v>
      </c>
      <c r="F26" s="176">
        <v>3</v>
      </c>
      <c r="G26" s="177"/>
      <c r="H26" s="177"/>
      <c r="I26" s="177"/>
      <c r="J26" s="174">
        <f t="shared" ref="J26:J35" si="4">ROUND(F26*(N26),2)</f>
        <v>9.15</v>
      </c>
      <c r="K26" s="178">
        <f t="shared" ref="K26:K35" si="5">ROUND(F26*(O26),2)</f>
        <v>0</v>
      </c>
      <c r="L26" s="178">
        <f t="shared" ref="L26:L35" si="6">ROUND(F26*(G26),2)</f>
        <v>0</v>
      </c>
      <c r="M26" s="178"/>
      <c r="N26" s="178">
        <v>3.05</v>
      </c>
      <c r="O26" s="178"/>
      <c r="P26" s="182">
        <v>1.5300000000000001E-3</v>
      </c>
      <c r="Q26" s="179"/>
      <c r="R26" s="179">
        <v>1.5300000000000001E-3</v>
      </c>
      <c r="S26" s="180">
        <f t="shared" ref="S26:S35" si="7">ROUND(F26*(P26),3)</f>
        <v>5.0000000000000001E-3</v>
      </c>
      <c r="T26" s="181"/>
      <c r="U26" s="181"/>
      <c r="V26" s="182"/>
      <c r="Z26">
        <v>0</v>
      </c>
    </row>
    <row r="27" spans="1:26" ht="24.9" customHeight="1">
      <c r="A27" s="173"/>
      <c r="B27" s="174" t="s">
        <v>2244</v>
      </c>
      <c r="C27" s="175" t="s">
        <v>2245</v>
      </c>
      <c r="D27" s="174" t="s">
        <v>1107</v>
      </c>
      <c r="E27" s="174" t="s">
        <v>1581</v>
      </c>
      <c r="F27" s="176">
        <v>1</v>
      </c>
      <c r="G27" s="177"/>
      <c r="H27" s="177"/>
      <c r="I27" s="177"/>
      <c r="J27" s="174">
        <f t="shared" si="4"/>
        <v>15</v>
      </c>
      <c r="K27" s="178">
        <f t="shared" si="5"/>
        <v>0</v>
      </c>
      <c r="L27" s="178">
        <f t="shared" si="6"/>
        <v>0</v>
      </c>
      <c r="M27" s="178"/>
      <c r="N27" s="178">
        <v>15</v>
      </c>
      <c r="O27" s="178"/>
      <c r="P27" s="182">
        <v>3.0000000000000001E-5</v>
      </c>
      <c r="Q27" s="179"/>
      <c r="R27" s="179">
        <v>3.0000000000000001E-5</v>
      </c>
      <c r="S27" s="180">
        <f t="shared" si="7"/>
        <v>0</v>
      </c>
      <c r="T27" s="181"/>
      <c r="U27" s="181"/>
      <c r="V27" s="182"/>
      <c r="Z27">
        <v>0</v>
      </c>
    </row>
    <row r="28" spans="1:26" ht="24.9" customHeight="1">
      <c r="A28" s="173"/>
      <c r="B28" s="174" t="s">
        <v>2230</v>
      </c>
      <c r="C28" s="175" t="s">
        <v>2246</v>
      </c>
      <c r="D28" s="174" t="s">
        <v>2247</v>
      </c>
      <c r="E28" s="174" t="s">
        <v>102</v>
      </c>
      <c r="F28" s="176">
        <v>1</v>
      </c>
      <c r="G28" s="177"/>
      <c r="H28" s="177"/>
      <c r="I28" s="177"/>
      <c r="J28" s="174">
        <f t="shared" si="4"/>
        <v>450</v>
      </c>
      <c r="K28" s="178">
        <f t="shared" si="5"/>
        <v>0</v>
      </c>
      <c r="L28" s="178">
        <f t="shared" si="6"/>
        <v>0</v>
      </c>
      <c r="M28" s="178"/>
      <c r="N28" s="178">
        <v>450</v>
      </c>
      <c r="O28" s="178"/>
      <c r="P28" s="179"/>
      <c r="Q28" s="179"/>
      <c r="R28" s="179"/>
      <c r="S28" s="180">
        <f t="shared" si="7"/>
        <v>0</v>
      </c>
      <c r="T28" s="181"/>
      <c r="U28" s="181"/>
      <c r="V28" s="182"/>
      <c r="Z28">
        <v>0</v>
      </c>
    </row>
    <row r="29" spans="1:26" ht="24.9" customHeight="1">
      <c r="A29" s="173"/>
      <c r="B29" s="174" t="s">
        <v>2248</v>
      </c>
      <c r="C29" s="175" t="s">
        <v>2249</v>
      </c>
      <c r="D29" s="174" t="s">
        <v>1161</v>
      </c>
      <c r="E29" s="174" t="s">
        <v>127</v>
      </c>
      <c r="F29" s="176">
        <v>5</v>
      </c>
      <c r="G29" s="177"/>
      <c r="H29" s="177"/>
      <c r="I29" s="177"/>
      <c r="J29" s="174">
        <f t="shared" si="4"/>
        <v>6.5</v>
      </c>
      <c r="K29" s="178">
        <f t="shared" si="5"/>
        <v>0</v>
      </c>
      <c r="L29" s="178">
        <f t="shared" si="6"/>
        <v>0</v>
      </c>
      <c r="M29" s="178"/>
      <c r="N29" s="178">
        <v>1.3</v>
      </c>
      <c r="O29" s="178"/>
      <c r="P29" s="182">
        <v>3.0000000000000001E-5</v>
      </c>
      <c r="Q29" s="179"/>
      <c r="R29" s="179">
        <v>3.0000000000000001E-5</v>
      </c>
      <c r="S29" s="180">
        <f t="shared" si="7"/>
        <v>0</v>
      </c>
      <c r="T29" s="181"/>
      <c r="U29" s="181"/>
      <c r="V29" s="182"/>
      <c r="Z29">
        <v>0</v>
      </c>
    </row>
    <row r="30" spans="1:26" ht="24.9" customHeight="1">
      <c r="A30" s="173"/>
      <c r="B30" s="174" t="s">
        <v>2244</v>
      </c>
      <c r="C30" s="175" t="s">
        <v>2250</v>
      </c>
      <c r="D30" s="174" t="s">
        <v>1162</v>
      </c>
      <c r="E30" s="174" t="s">
        <v>99</v>
      </c>
      <c r="F30" s="176">
        <v>4</v>
      </c>
      <c r="G30" s="177"/>
      <c r="H30" s="177"/>
      <c r="I30" s="177"/>
      <c r="J30" s="174">
        <f t="shared" si="4"/>
        <v>2.6</v>
      </c>
      <c r="K30" s="178">
        <f t="shared" si="5"/>
        <v>0</v>
      </c>
      <c r="L30" s="178">
        <f t="shared" si="6"/>
        <v>0</v>
      </c>
      <c r="M30" s="178"/>
      <c r="N30" s="178">
        <v>0.65</v>
      </c>
      <c r="O30" s="178"/>
      <c r="P30" s="179"/>
      <c r="Q30" s="179"/>
      <c r="R30" s="179"/>
      <c r="S30" s="180">
        <f t="shared" si="7"/>
        <v>0</v>
      </c>
      <c r="T30" s="181"/>
      <c r="U30" s="181"/>
      <c r="V30" s="182"/>
      <c r="Z30">
        <v>0</v>
      </c>
    </row>
    <row r="31" spans="1:26" ht="24.9" customHeight="1">
      <c r="A31" s="173"/>
      <c r="B31" s="174" t="s">
        <v>2251</v>
      </c>
      <c r="C31" s="175" t="s">
        <v>2252</v>
      </c>
      <c r="D31" s="174" t="s">
        <v>2253</v>
      </c>
      <c r="E31" s="174" t="s">
        <v>99</v>
      </c>
      <c r="F31" s="176">
        <v>9</v>
      </c>
      <c r="G31" s="177"/>
      <c r="H31" s="177"/>
      <c r="I31" s="177"/>
      <c r="J31" s="174">
        <f t="shared" si="4"/>
        <v>5.67</v>
      </c>
      <c r="K31" s="178">
        <f t="shared" si="5"/>
        <v>0</v>
      </c>
      <c r="L31" s="178">
        <f t="shared" si="6"/>
        <v>0</v>
      </c>
      <c r="M31" s="178"/>
      <c r="N31" s="178">
        <v>0.63</v>
      </c>
      <c r="O31" s="178"/>
      <c r="P31" s="179"/>
      <c r="Q31" s="179"/>
      <c r="R31" s="179"/>
      <c r="S31" s="180">
        <f t="shared" si="7"/>
        <v>0</v>
      </c>
      <c r="T31" s="181"/>
      <c r="U31" s="181"/>
      <c r="V31" s="182"/>
      <c r="Z31">
        <v>0</v>
      </c>
    </row>
    <row r="32" spans="1:26" ht="24.9" customHeight="1">
      <c r="A32" s="173"/>
      <c r="B32" s="174" t="s">
        <v>2226</v>
      </c>
      <c r="C32" s="175" t="s">
        <v>2254</v>
      </c>
      <c r="D32" s="174" t="s">
        <v>1163</v>
      </c>
      <c r="E32" s="174" t="s">
        <v>99</v>
      </c>
      <c r="F32" s="176">
        <v>9</v>
      </c>
      <c r="G32" s="177"/>
      <c r="H32" s="177"/>
      <c r="I32" s="177"/>
      <c r="J32" s="174">
        <f t="shared" si="4"/>
        <v>21.6</v>
      </c>
      <c r="K32" s="178">
        <f t="shared" si="5"/>
        <v>0</v>
      </c>
      <c r="L32" s="178">
        <f t="shared" si="6"/>
        <v>0</v>
      </c>
      <c r="M32" s="178"/>
      <c r="N32" s="178">
        <v>2.4</v>
      </c>
      <c r="O32" s="178"/>
      <c r="P32" s="182">
        <v>4.4999999999999999E-4</v>
      </c>
      <c r="Q32" s="179"/>
      <c r="R32" s="179">
        <v>4.4999999999999999E-4</v>
      </c>
      <c r="S32" s="180">
        <f t="shared" si="7"/>
        <v>4.0000000000000001E-3</v>
      </c>
      <c r="T32" s="181"/>
      <c r="U32" s="181"/>
      <c r="V32" s="182"/>
      <c r="Z32">
        <v>0</v>
      </c>
    </row>
    <row r="33" spans="1:26" ht="24.9" customHeight="1">
      <c r="A33" s="173"/>
      <c r="B33" s="174" t="s">
        <v>2226</v>
      </c>
      <c r="C33" s="175" t="s">
        <v>2255</v>
      </c>
      <c r="D33" s="174" t="s">
        <v>1152</v>
      </c>
      <c r="E33" s="174" t="s">
        <v>99</v>
      </c>
      <c r="F33" s="176">
        <v>9</v>
      </c>
      <c r="G33" s="177"/>
      <c r="H33" s="177"/>
      <c r="I33" s="177"/>
      <c r="J33" s="174">
        <f t="shared" si="4"/>
        <v>10.8</v>
      </c>
      <c r="K33" s="178">
        <f t="shared" si="5"/>
        <v>0</v>
      </c>
      <c r="L33" s="178">
        <f t="shared" si="6"/>
        <v>0</v>
      </c>
      <c r="M33" s="178"/>
      <c r="N33" s="178">
        <v>1.2</v>
      </c>
      <c r="O33" s="178"/>
      <c r="P33" s="179"/>
      <c r="Q33" s="179"/>
      <c r="R33" s="179"/>
      <c r="S33" s="180">
        <f t="shared" si="7"/>
        <v>0</v>
      </c>
      <c r="T33" s="181"/>
      <c r="U33" s="181"/>
      <c r="V33" s="182"/>
      <c r="Z33">
        <v>0</v>
      </c>
    </row>
    <row r="34" spans="1:26" ht="24.9" customHeight="1">
      <c r="A34" s="173"/>
      <c r="B34" s="174" t="s">
        <v>2226</v>
      </c>
      <c r="C34" s="175" t="s">
        <v>2256</v>
      </c>
      <c r="D34" s="174" t="s">
        <v>1153</v>
      </c>
      <c r="E34" s="174" t="s">
        <v>99</v>
      </c>
      <c r="F34" s="176">
        <v>9</v>
      </c>
      <c r="G34" s="177"/>
      <c r="H34" s="177"/>
      <c r="I34" s="177"/>
      <c r="J34" s="174">
        <f t="shared" si="4"/>
        <v>6.3</v>
      </c>
      <c r="K34" s="178">
        <f t="shared" si="5"/>
        <v>0</v>
      </c>
      <c r="L34" s="178">
        <f t="shared" si="6"/>
        <v>0</v>
      </c>
      <c r="M34" s="178"/>
      <c r="N34" s="178">
        <v>0.7</v>
      </c>
      <c r="O34" s="178"/>
      <c r="P34" s="179"/>
      <c r="Q34" s="179"/>
      <c r="R34" s="179"/>
      <c r="S34" s="180">
        <f t="shared" si="7"/>
        <v>0</v>
      </c>
      <c r="T34" s="181"/>
      <c r="U34" s="181"/>
      <c r="V34" s="182"/>
      <c r="Z34">
        <v>0</v>
      </c>
    </row>
    <row r="35" spans="1:26" ht="24.9" customHeight="1">
      <c r="A35" s="173"/>
      <c r="B35" s="174" t="s">
        <v>2226</v>
      </c>
      <c r="C35" s="175" t="s">
        <v>2257</v>
      </c>
      <c r="D35" s="174" t="s">
        <v>1165</v>
      </c>
      <c r="E35" s="174" t="s">
        <v>102</v>
      </c>
      <c r="F35" s="176">
        <v>1</v>
      </c>
      <c r="G35" s="177"/>
      <c r="H35" s="177"/>
      <c r="I35" s="177"/>
      <c r="J35" s="174">
        <f t="shared" si="4"/>
        <v>50</v>
      </c>
      <c r="K35" s="178">
        <f t="shared" si="5"/>
        <v>0</v>
      </c>
      <c r="L35" s="178">
        <f t="shared" si="6"/>
        <v>0</v>
      </c>
      <c r="M35" s="178"/>
      <c r="N35" s="178">
        <v>50</v>
      </c>
      <c r="O35" s="178"/>
      <c r="P35" s="182">
        <v>2.0810000000000002E-2</v>
      </c>
      <c r="Q35" s="179"/>
      <c r="R35" s="179">
        <v>2.0810000000000002E-2</v>
      </c>
      <c r="S35" s="180">
        <f t="shared" si="7"/>
        <v>2.1000000000000001E-2</v>
      </c>
      <c r="T35" s="181"/>
      <c r="U35" s="181"/>
      <c r="V35" s="182"/>
      <c r="Z35">
        <v>0</v>
      </c>
    </row>
    <row r="36" spans="1:26">
      <c r="A36" s="168"/>
      <c r="B36" s="168"/>
      <c r="C36" s="170">
        <v>8</v>
      </c>
      <c r="D36" s="170" t="s">
        <v>2240</v>
      </c>
      <c r="E36" s="168"/>
      <c r="F36" s="171"/>
      <c r="G36" s="193"/>
      <c r="H36" s="193"/>
      <c r="I36" s="193"/>
      <c r="J36" s="168"/>
      <c r="K36" s="168"/>
      <c r="L36" s="168">
        <f>ROUND((SUM(L25:L35))/1,2)</f>
        <v>0</v>
      </c>
      <c r="M36" s="168">
        <f>ROUND((SUM(M25:M35))/1,2)</f>
        <v>0</v>
      </c>
      <c r="N36" s="168"/>
      <c r="O36" s="168"/>
      <c r="P36" s="194"/>
      <c r="Q36" s="168"/>
      <c r="R36" s="168"/>
      <c r="S36" s="194">
        <f>ROUND((SUM(S25:S35))/1,2)</f>
        <v>0.03</v>
      </c>
      <c r="T36" s="169"/>
      <c r="U36" s="169"/>
      <c r="V36" s="195">
        <f>ROUND((SUM(V25:V35))/1,2)</f>
        <v>0</v>
      </c>
      <c r="W36" s="169"/>
      <c r="X36" s="169"/>
      <c r="Y36" s="169"/>
      <c r="Z36" s="169"/>
    </row>
    <row r="37" spans="1:26">
      <c r="A37" s="152"/>
      <c r="B37" s="152"/>
      <c r="C37" s="152"/>
      <c r="D37" s="152"/>
      <c r="E37" s="152"/>
      <c r="F37" s="196"/>
      <c r="G37" s="197"/>
      <c r="H37" s="197"/>
      <c r="I37" s="197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V37" s="152"/>
    </row>
    <row r="38" spans="1:26">
      <c r="A38" s="168"/>
      <c r="B38" s="168"/>
      <c r="C38" s="170">
        <v>9</v>
      </c>
      <c r="D38" s="170" t="s">
        <v>2258</v>
      </c>
      <c r="E38" s="168"/>
      <c r="F38" s="171"/>
      <c r="G38" s="172"/>
      <c r="H38" s="172"/>
      <c r="I38" s="172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9"/>
      <c r="U38" s="169"/>
      <c r="V38" s="168"/>
      <c r="W38" s="169"/>
      <c r="X38" s="169"/>
      <c r="Y38" s="169"/>
      <c r="Z38" s="169"/>
    </row>
    <row r="39" spans="1:26" ht="24.9" customHeight="1">
      <c r="A39" s="173"/>
      <c r="B39" s="174" t="s">
        <v>2259</v>
      </c>
      <c r="C39" s="175" t="s">
        <v>2260</v>
      </c>
      <c r="D39" s="174" t="s">
        <v>2261</v>
      </c>
      <c r="E39" s="174" t="s">
        <v>102</v>
      </c>
      <c r="F39" s="176">
        <v>1</v>
      </c>
      <c r="G39" s="177"/>
      <c r="H39" s="177"/>
      <c r="I39" s="177"/>
      <c r="J39" s="174">
        <f>ROUND(F39*(N39),2)</f>
        <v>0</v>
      </c>
      <c r="K39" s="178">
        <f>ROUND(F39*(O39),2)</f>
        <v>0</v>
      </c>
      <c r="L39" s="178"/>
      <c r="M39" s="178"/>
      <c r="N39" s="178">
        <v>0</v>
      </c>
      <c r="O39" s="178"/>
      <c r="P39" s="182">
        <v>2.6430899999999999</v>
      </c>
      <c r="Q39" s="179"/>
      <c r="R39" s="179">
        <v>2.6430899999999999</v>
      </c>
      <c r="S39" s="180">
        <f>ROUND(F39*(P39),3)</f>
        <v>2.6429999999999998</v>
      </c>
      <c r="T39" s="181"/>
      <c r="U39" s="181"/>
      <c r="V39" s="182"/>
      <c r="Z39">
        <v>0</v>
      </c>
    </row>
    <row r="40" spans="1:26" ht="24.9" customHeight="1">
      <c r="A40" s="173"/>
      <c r="B40" s="174" t="s">
        <v>2262</v>
      </c>
      <c r="C40" s="175" t="s">
        <v>2263</v>
      </c>
      <c r="D40" s="174" t="s">
        <v>1164</v>
      </c>
      <c r="E40" s="174" t="s">
        <v>102</v>
      </c>
      <c r="F40" s="176">
        <v>1</v>
      </c>
      <c r="G40" s="177"/>
      <c r="H40" s="177"/>
      <c r="I40" s="177"/>
      <c r="J40" s="174">
        <f>ROUND(F40*(N40),2)</f>
        <v>650</v>
      </c>
      <c r="K40" s="178">
        <f>ROUND(F40*(O40),2)</f>
        <v>0</v>
      </c>
      <c r="L40" s="178">
        <f>ROUND(F40*(G40),2)</f>
        <v>0</v>
      </c>
      <c r="M40" s="178"/>
      <c r="N40" s="178">
        <v>650</v>
      </c>
      <c r="O40" s="178"/>
      <c r="P40" s="182">
        <v>2.5000000000000001E-4</v>
      </c>
      <c r="Q40" s="179"/>
      <c r="R40" s="179">
        <v>2.5000000000000001E-4</v>
      </c>
      <c r="S40" s="180">
        <f>ROUND(F40*(P40),3)</f>
        <v>0</v>
      </c>
      <c r="T40" s="181"/>
      <c r="U40" s="181"/>
      <c r="V40" s="182"/>
      <c r="Z40">
        <v>0</v>
      </c>
    </row>
    <row r="41" spans="1:26">
      <c r="A41" s="168"/>
      <c r="B41" s="168"/>
      <c r="C41" s="170">
        <v>9</v>
      </c>
      <c r="D41" s="170" t="s">
        <v>2258</v>
      </c>
      <c r="E41" s="168"/>
      <c r="F41" s="171"/>
      <c r="G41" s="193"/>
      <c r="H41" s="193"/>
      <c r="I41" s="193"/>
      <c r="J41" s="168"/>
      <c r="K41" s="168"/>
      <c r="L41" s="168">
        <f>ROUND((SUM(L38:L40))/1,2)</f>
        <v>0</v>
      </c>
      <c r="M41" s="168">
        <f>ROUND((SUM(M38:M40))/1,2)</f>
        <v>0</v>
      </c>
      <c r="N41" s="168"/>
      <c r="O41" s="168"/>
      <c r="P41" s="194"/>
      <c r="Q41" s="168"/>
      <c r="R41" s="168"/>
      <c r="S41" s="194">
        <f>ROUND((SUM(S38:S40))/1,2)</f>
        <v>2.64</v>
      </c>
      <c r="T41" s="169"/>
      <c r="U41" s="169"/>
      <c r="V41" s="195">
        <f>ROUND((SUM(V38:V40))/1,2)</f>
        <v>0</v>
      </c>
      <c r="W41" s="169"/>
      <c r="X41" s="169"/>
      <c r="Y41" s="169"/>
      <c r="Z41" s="169"/>
    </row>
    <row r="42" spans="1:26">
      <c r="A42" s="152"/>
      <c r="B42" s="152"/>
      <c r="C42" s="152"/>
      <c r="D42" s="152"/>
      <c r="E42" s="152"/>
      <c r="F42" s="196"/>
      <c r="G42" s="197"/>
      <c r="H42" s="197"/>
      <c r="I42" s="197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V42" s="152"/>
    </row>
    <row r="43" spans="1:26">
      <c r="A43" s="168"/>
      <c r="B43" s="168"/>
      <c r="C43" s="168"/>
      <c r="D43" s="195" t="s">
        <v>2220</v>
      </c>
      <c r="E43" s="168"/>
      <c r="F43" s="171"/>
      <c r="G43" s="193"/>
      <c r="H43" s="193"/>
      <c r="I43" s="193"/>
      <c r="J43" s="198"/>
      <c r="K43" s="168"/>
      <c r="L43" s="198">
        <f>ROUND((SUM(L9:L42))/2,2)</f>
        <v>0</v>
      </c>
      <c r="M43" s="198">
        <f>ROUND((SUM(M9:M42))/2,2)</f>
        <v>0</v>
      </c>
      <c r="N43" s="168"/>
      <c r="O43" s="168"/>
      <c r="P43" s="194"/>
      <c r="Q43" s="168"/>
      <c r="R43" s="168"/>
      <c r="S43" s="194">
        <f>ROUND((SUM(S9:S42))/2,2)</f>
        <v>5.41</v>
      </c>
      <c r="T43" s="169"/>
      <c r="U43" s="169"/>
      <c r="V43" s="195">
        <f>ROUND((SUM(V9:V42))/2,2)</f>
        <v>0</v>
      </c>
    </row>
    <row r="44" spans="1:26">
      <c r="A44" s="152"/>
      <c r="B44" s="152"/>
      <c r="C44" s="152"/>
      <c r="D44" s="152"/>
      <c r="E44" s="152"/>
      <c r="F44" s="196"/>
      <c r="G44" s="197"/>
      <c r="H44" s="197"/>
      <c r="I44" s="197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V44" s="152"/>
    </row>
    <row r="45" spans="1:26">
      <c r="A45" s="168"/>
      <c r="B45" s="168"/>
      <c r="C45" s="168"/>
      <c r="D45" s="195" t="s">
        <v>2264</v>
      </c>
      <c r="E45" s="168"/>
      <c r="F45" s="171"/>
      <c r="G45" s="172"/>
      <c r="H45" s="172"/>
      <c r="I45" s="172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9"/>
      <c r="U45" s="169"/>
      <c r="V45" s="168"/>
      <c r="W45" s="169"/>
      <c r="X45" s="169"/>
      <c r="Y45" s="169"/>
      <c r="Z45" s="169"/>
    </row>
    <row r="46" spans="1:26">
      <c r="A46" s="168"/>
      <c r="B46" s="168"/>
      <c r="C46" s="170">
        <v>721</v>
      </c>
      <c r="D46" s="170" t="s">
        <v>2265</v>
      </c>
      <c r="E46" s="168"/>
      <c r="F46" s="171"/>
      <c r="G46" s="172"/>
      <c r="H46" s="172"/>
      <c r="I46" s="172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9"/>
      <c r="U46" s="169"/>
      <c r="V46" s="168"/>
      <c r="W46" s="169"/>
      <c r="X46" s="169"/>
      <c r="Y46" s="169"/>
      <c r="Z46" s="169"/>
    </row>
    <row r="47" spans="1:26" ht="24.9" customHeight="1">
      <c r="A47" s="173"/>
      <c r="B47" s="174" t="s">
        <v>2230</v>
      </c>
      <c r="C47" s="175" t="s">
        <v>2266</v>
      </c>
      <c r="D47" s="174" t="s">
        <v>2267</v>
      </c>
      <c r="E47" s="174" t="s">
        <v>99</v>
      </c>
      <c r="F47" s="176">
        <v>1</v>
      </c>
      <c r="G47" s="177"/>
      <c r="H47" s="177"/>
      <c r="I47" s="177"/>
      <c r="J47" s="174">
        <f>ROUND(F47*(N47),2)</f>
        <v>2.06</v>
      </c>
      <c r="K47" s="178">
        <f>ROUND(F47*(O47),2)</f>
        <v>0</v>
      </c>
      <c r="L47" s="178">
        <f>ROUND(F47*(G47),2)</f>
        <v>0</v>
      </c>
      <c r="M47" s="178"/>
      <c r="N47" s="178">
        <v>2.06</v>
      </c>
      <c r="O47" s="178"/>
      <c r="P47" s="179"/>
      <c r="Q47" s="179"/>
      <c r="R47" s="179"/>
      <c r="S47" s="180">
        <f>ROUND(F47*(P47),3)</f>
        <v>0</v>
      </c>
      <c r="T47" s="181"/>
      <c r="U47" s="181"/>
      <c r="V47" s="182"/>
      <c r="Z47">
        <v>0</v>
      </c>
    </row>
    <row r="48" spans="1:26" ht="24.9" customHeight="1">
      <c r="A48" s="173"/>
      <c r="B48" s="174" t="s">
        <v>2241</v>
      </c>
      <c r="C48" s="175" t="s">
        <v>2268</v>
      </c>
      <c r="D48" s="174" t="s">
        <v>1107</v>
      </c>
      <c r="E48" s="492" t="s">
        <v>2401</v>
      </c>
      <c r="F48" s="176">
        <v>1</v>
      </c>
      <c r="G48" s="177"/>
      <c r="H48" s="177"/>
      <c r="I48" s="177"/>
      <c r="J48" s="174">
        <f>ROUND(F48*(N48),2)</f>
        <v>5</v>
      </c>
      <c r="K48" s="178">
        <f>ROUND(F48*(O48),2)</f>
        <v>0</v>
      </c>
      <c r="L48" s="178">
        <f>ROUND(F48*(G48),2)</f>
        <v>0</v>
      </c>
      <c r="M48" s="178"/>
      <c r="N48" s="178">
        <v>5</v>
      </c>
      <c r="O48" s="178"/>
      <c r="P48" s="182">
        <v>4.3899999999999998E-3</v>
      </c>
      <c r="Q48" s="179"/>
      <c r="R48" s="179">
        <v>4.3899999999999998E-3</v>
      </c>
      <c r="S48" s="180">
        <f>ROUND(F48*(P48),3)</f>
        <v>4.0000000000000001E-3</v>
      </c>
      <c r="T48" s="181"/>
      <c r="U48" s="181"/>
      <c r="V48" s="182"/>
      <c r="Z48">
        <v>0</v>
      </c>
    </row>
    <row r="49" spans="1:26">
      <c r="A49" s="168"/>
      <c r="B49" s="168"/>
      <c r="C49" s="170">
        <v>721</v>
      </c>
      <c r="D49" s="170" t="s">
        <v>2265</v>
      </c>
      <c r="E49" s="168"/>
      <c r="F49" s="171"/>
      <c r="G49" s="193"/>
      <c r="H49" s="193"/>
      <c r="I49" s="193"/>
      <c r="J49" s="168"/>
      <c r="K49" s="168"/>
      <c r="L49" s="168">
        <f>ROUND((SUM(L46:L48))/1,2)</f>
        <v>0</v>
      </c>
      <c r="M49" s="168">
        <f>ROUND((SUM(M46:M48))/1,2)</f>
        <v>0</v>
      </c>
      <c r="N49" s="168"/>
      <c r="O49" s="168"/>
      <c r="P49" s="194"/>
      <c r="Q49" s="152"/>
      <c r="R49" s="152"/>
      <c r="S49" s="194">
        <f>ROUND((SUM(S46:S48))/1,2)</f>
        <v>0</v>
      </c>
      <c r="T49" s="199"/>
      <c r="U49" s="199"/>
      <c r="V49" s="195">
        <f>ROUND((SUM(V46:V48))/1,2)</f>
        <v>0</v>
      </c>
    </row>
    <row r="50" spans="1:26">
      <c r="A50" s="152"/>
      <c r="B50" s="152"/>
      <c r="C50" s="152"/>
      <c r="D50" s="152"/>
      <c r="E50" s="152"/>
      <c r="F50" s="196"/>
      <c r="G50" s="197"/>
      <c r="H50" s="197"/>
      <c r="I50" s="197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V50" s="152"/>
    </row>
    <row r="51" spans="1:26">
      <c r="A51" s="168"/>
      <c r="B51" s="168"/>
      <c r="C51" s="168"/>
      <c r="D51" s="195" t="s">
        <v>2264</v>
      </c>
      <c r="E51" s="168"/>
      <c r="F51" s="171"/>
      <c r="G51" s="193"/>
      <c r="H51" s="193"/>
      <c r="I51" s="193"/>
      <c r="J51" s="168"/>
      <c r="K51" s="168"/>
      <c r="L51" s="168">
        <f>ROUND((SUM(L45:L50))/2,2)</f>
        <v>0</v>
      </c>
      <c r="M51" s="168">
        <f>ROUND((SUM(M45:M50))/2,2)</f>
        <v>0</v>
      </c>
      <c r="N51" s="168"/>
      <c r="O51" s="168"/>
      <c r="P51" s="194"/>
      <c r="Q51" s="152"/>
      <c r="R51" s="152"/>
      <c r="S51" s="194">
        <f>ROUND((SUM(S45:S50))/2,2)</f>
        <v>0</v>
      </c>
      <c r="V51" s="195">
        <f>ROUND((SUM(V45:V50))/2,2)</f>
        <v>0</v>
      </c>
    </row>
    <row r="52" spans="1:26">
      <c r="A52" s="200"/>
      <c r="B52" s="200"/>
      <c r="C52" s="200"/>
      <c r="D52" s="200" t="s">
        <v>2269</v>
      </c>
      <c r="E52" s="200"/>
      <c r="F52" s="201"/>
      <c r="G52" s="202"/>
      <c r="H52" s="202">
        <f>ROUND((SUM(M9:M51))/3,2)</f>
        <v>0</v>
      </c>
      <c r="I52" s="202"/>
      <c r="J52" s="200"/>
      <c r="K52" s="200">
        <f>ROUND((SUM(K9:K51))/3,2)</f>
        <v>0</v>
      </c>
      <c r="L52" s="200">
        <f>ROUND((SUM(L9:L51))/3,2)</f>
        <v>0</v>
      </c>
      <c r="M52" s="200">
        <f>ROUND((SUM(M9:M51))/3,2)</f>
        <v>0</v>
      </c>
      <c r="N52" s="200"/>
      <c r="O52" s="200"/>
      <c r="P52" s="201"/>
      <c r="Q52" s="200"/>
      <c r="R52" s="200"/>
      <c r="S52" s="201">
        <f>ROUND((SUM(S9:S51))/3,2)</f>
        <v>5.41</v>
      </c>
      <c r="T52" s="203"/>
      <c r="U52" s="203"/>
      <c r="V52" s="200">
        <f>ROUND((SUM(V9:V51))/3,2)</f>
        <v>0</v>
      </c>
      <c r="Z52">
        <f>(SUM(Z9:Z51))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portrait" r:id="rId1"/>
  <headerFooter>
    <oddHeader>&amp;C&amp;B&amp; Rozpočet ETAPA I - SO 06 PITNÁ FONTÁNKA / ZÁCHYTNÉ PARKOVISKO ŠAĽA</oddHeader>
    <oddFooter>&amp;RStrana &amp;P z &amp;N    &amp;L&amp;7Spracované systémom Systematic® Kalkulus, tel.: 051 77 10 585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15"/>
  <sheetViews>
    <sheetView showGridLines="0" workbookViewId="0">
      <selection activeCell="D4" sqref="D4"/>
    </sheetView>
  </sheetViews>
  <sheetFormatPr defaultColWidth="9" defaultRowHeight="12" customHeight="1"/>
  <cols>
    <col min="1" max="1" width="6.6640625" style="105" customWidth="1"/>
    <col min="2" max="2" width="6" style="120" customWidth="1"/>
    <col min="3" max="3" width="12.88671875" style="34" customWidth="1"/>
    <col min="4" max="4" width="56.6640625" style="34" customWidth="1"/>
    <col min="5" max="5" width="5" style="34" customWidth="1"/>
    <col min="6" max="6" width="13.109375" style="35" customWidth="1"/>
    <col min="7" max="7" width="15.5546875" style="35" customWidth="1"/>
    <col min="8" max="8" width="18.5546875" style="35" customWidth="1"/>
    <col min="9" max="256" width="9" style="1"/>
    <col min="257" max="257" width="6.6640625" style="1" customWidth="1"/>
    <col min="258" max="258" width="6" style="1" customWidth="1"/>
    <col min="259" max="259" width="12.88671875" style="1" customWidth="1"/>
    <col min="260" max="260" width="56.6640625" style="1" customWidth="1"/>
    <col min="261" max="261" width="5" style="1" customWidth="1"/>
    <col min="262" max="262" width="13.109375" style="1" customWidth="1"/>
    <col min="263" max="263" width="15.5546875" style="1" customWidth="1"/>
    <col min="264" max="264" width="18.5546875" style="1" customWidth="1"/>
    <col min="265" max="512" width="9" style="1"/>
    <col min="513" max="513" width="6.6640625" style="1" customWidth="1"/>
    <col min="514" max="514" width="6" style="1" customWidth="1"/>
    <col min="515" max="515" width="12.88671875" style="1" customWidth="1"/>
    <col min="516" max="516" width="56.6640625" style="1" customWidth="1"/>
    <col min="517" max="517" width="5" style="1" customWidth="1"/>
    <col min="518" max="518" width="13.109375" style="1" customWidth="1"/>
    <col min="519" max="519" width="15.5546875" style="1" customWidth="1"/>
    <col min="520" max="520" width="18.5546875" style="1" customWidth="1"/>
    <col min="521" max="768" width="9" style="1"/>
    <col min="769" max="769" width="6.6640625" style="1" customWidth="1"/>
    <col min="770" max="770" width="6" style="1" customWidth="1"/>
    <col min="771" max="771" width="12.88671875" style="1" customWidth="1"/>
    <col min="772" max="772" width="56.6640625" style="1" customWidth="1"/>
    <col min="773" max="773" width="5" style="1" customWidth="1"/>
    <col min="774" max="774" width="13.109375" style="1" customWidth="1"/>
    <col min="775" max="775" width="15.5546875" style="1" customWidth="1"/>
    <col min="776" max="776" width="18.5546875" style="1" customWidth="1"/>
    <col min="777" max="1024" width="9" style="1"/>
    <col min="1025" max="1025" width="6.6640625" style="1" customWidth="1"/>
    <col min="1026" max="1026" width="6" style="1" customWidth="1"/>
    <col min="1027" max="1027" width="12.88671875" style="1" customWidth="1"/>
    <col min="1028" max="1028" width="56.6640625" style="1" customWidth="1"/>
    <col min="1029" max="1029" width="5" style="1" customWidth="1"/>
    <col min="1030" max="1030" width="13.109375" style="1" customWidth="1"/>
    <col min="1031" max="1031" width="15.5546875" style="1" customWidth="1"/>
    <col min="1032" max="1032" width="18.5546875" style="1" customWidth="1"/>
    <col min="1033" max="1280" width="9" style="1"/>
    <col min="1281" max="1281" width="6.6640625" style="1" customWidth="1"/>
    <col min="1282" max="1282" width="6" style="1" customWidth="1"/>
    <col min="1283" max="1283" width="12.88671875" style="1" customWidth="1"/>
    <col min="1284" max="1284" width="56.6640625" style="1" customWidth="1"/>
    <col min="1285" max="1285" width="5" style="1" customWidth="1"/>
    <col min="1286" max="1286" width="13.109375" style="1" customWidth="1"/>
    <col min="1287" max="1287" width="15.5546875" style="1" customWidth="1"/>
    <col min="1288" max="1288" width="18.5546875" style="1" customWidth="1"/>
    <col min="1289" max="1536" width="9" style="1"/>
    <col min="1537" max="1537" width="6.6640625" style="1" customWidth="1"/>
    <col min="1538" max="1538" width="6" style="1" customWidth="1"/>
    <col min="1539" max="1539" width="12.88671875" style="1" customWidth="1"/>
    <col min="1540" max="1540" width="56.6640625" style="1" customWidth="1"/>
    <col min="1541" max="1541" width="5" style="1" customWidth="1"/>
    <col min="1542" max="1542" width="13.109375" style="1" customWidth="1"/>
    <col min="1543" max="1543" width="15.5546875" style="1" customWidth="1"/>
    <col min="1544" max="1544" width="18.5546875" style="1" customWidth="1"/>
    <col min="1545" max="1792" width="9" style="1"/>
    <col min="1793" max="1793" width="6.6640625" style="1" customWidth="1"/>
    <col min="1794" max="1794" width="6" style="1" customWidth="1"/>
    <col min="1795" max="1795" width="12.88671875" style="1" customWidth="1"/>
    <col min="1796" max="1796" width="56.6640625" style="1" customWidth="1"/>
    <col min="1797" max="1797" width="5" style="1" customWidth="1"/>
    <col min="1798" max="1798" width="13.109375" style="1" customWidth="1"/>
    <col min="1799" max="1799" width="15.5546875" style="1" customWidth="1"/>
    <col min="1800" max="1800" width="18.5546875" style="1" customWidth="1"/>
    <col min="1801" max="2048" width="9" style="1"/>
    <col min="2049" max="2049" width="6.6640625" style="1" customWidth="1"/>
    <col min="2050" max="2050" width="6" style="1" customWidth="1"/>
    <col min="2051" max="2051" width="12.88671875" style="1" customWidth="1"/>
    <col min="2052" max="2052" width="56.6640625" style="1" customWidth="1"/>
    <col min="2053" max="2053" width="5" style="1" customWidth="1"/>
    <col min="2054" max="2054" width="13.109375" style="1" customWidth="1"/>
    <col min="2055" max="2055" width="15.5546875" style="1" customWidth="1"/>
    <col min="2056" max="2056" width="18.5546875" style="1" customWidth="1"/>
    <col min="2057" max="2304" width="9" style="1"/>
    <col min="2305" max="2305" width="6.6640625" style="1" customWidth="1"/>
    <col min="2306" max="2306" width="6" style="1" customWidth="1"/>
    <col min="2307" max="2307" width="12.88671875" style="1" customWidth="1"/>
    <col min="2308" max="2308" width="56.6640625" style="1" customWidth="1"/>
    <col min="2309" max="2309" width="5" style="1" customWidth="1"/>
    <col min="2310" max="2310" width="13.109375" style="1" customWidth="1"/>
    <col min="2311" max="2311" width="15.5546875" style="1" customWidth="1"/>
    <col min="2312" max="2312" width="18.5546875" style="1" customWidth="1"/>
    <col min="2313" max="2560" width="9" style="1"/>
    <col min="2561" max="2561" width="6.6640625" style="1" customWidth="1"/>
    <col min="2562" max="2562" width="6" style="1" customWidth="1"/>
    <col min="2563" max="2563" width="12.88671875" style="1" customWidth="1"/>
    <col min="2564" max="2564" width="56.6640625" style="1" customWidth="1"/>
    <col min="2565" max="2565" width="5" style="1" customWidth="1"/>
    <col min="2566" max="2566" width="13.109375" style="1" customWidth="1"/>
    <col min="2567" max="2567" width="15.5546875" style="1" customWidth="1"/>
    <col min="2568" max="2568" width="18.5546875" style="1" customWidth="1"/>
    <col min="2569" max="2816" width="9" style="1"/>
    <col min="2817" max="2817" width="6.6640625" style="1" customWidth="1"/>
    <col min="2818" max="2818" width="6" style="1" customWidth="1"/>
    <col min="2819" max="2819" width="12.88671875" style="1" customWidth="1"/>
    <col min="2820" max="2820" width="56.6640625" style="1" customWidth="1"/>
    <col min="2821" max="2821" width="5" style="1" customWidth="1"/>
    <col min="2822" max="2822" width="13.109375" style="1" customWidth="1"/>
    <col min="2823" max="2823" width="15.5546875" style="1" customWidth="1"/>
    <col min="2824" max="2824" width="18.5546875" style="1" customWidth="1"/>
    <col min="2825" max="3072" width="9" style="1"/>
    <col min="3073" max="3073" width="6.6640625" style="1" customWidth="1"/>
    <col min="3074" max="3074" width="6" style="1" customWidth="1"/>
    <col min="3075" max="3075" width="12.88671875" style="1" customWidth="1"/>
    <col min="3076" max="3076" width="56.6640625" style="1" customWidth="1"/>
    <col min="3077" max="3077" width="5" style="1" customWidth="1"/>
    <col min="3078" max="3078" width="13.109375" style="1" customWidth="1"/>
    <col min="3079" max="3079" width="15.5546875" style="1" customWidth="1"/>
    <col min="3080" max="3080" width="18.5546875" style="1" customWidth="1"/>
    <col min="3081" max="3328" width="9" style="1"/>
    <col min="3329" max="3329" width="6.6640625" style="1" customWidth="1"/>
    <col min="3330" max="3330" width="6" style="1" customWidth="1"/>
    <col min="3331" max="3331" width="12.88671875" style="1" customWidth="1"/>
    <col min="3332" max="3332" width="56.6640625" style="1" customWidth="1"/>
    <col min="3333" max="3333" width="5" style="1" customWidth="1"/>
    <col min="3334" max="3334" width="13.109375" style="1" customWidth="1"/>
    <col min="3335" max="3335" width="15.5546875" style="1" customWidth="1"/>
    <col min="3336" max="3336" width="18.5546875" style="1" customWidth="1"/>
    <col min="3337" max="3584" width="9" style="1"/>
    <col min="3585" max="3585" width="6.6640625" style="1" customWidth="1"/>
    <col min="3586" max="3586" width="6" style="1" customWidth="1"/>
    <col min="3587" max="3587" width="12.88671875" style="1" customWidth="1"/>
    <col min="3588" max="3588" width="56.6640625" style="1" customWidth="1"/>
    <col min="3589" max="3589" width="5" style="1" customWidth="1"/>
    <col min="3590" max="3590" width="13.109375" style="1" customWidth="1"/>
    <col min="3591" max="3591" width="15.5546875" style="1" customWidth="1"/>
    <col min="3592" max="3592" width="18.5546875" style="1" customWidth="1"/>
    <col min="3593" max="3840" width="9" style="1"/>
    <col min="3841" max="3841" width="6.6640625" style="1" customWidth="1"/>
    <col min="3842" max="3842" width="6" style="1" customWidth="1"/>
    <col min="3843" max="3843" width="12.88671875" style="1" customWidth="1"/>
    <col min="3844" max="3844" width="56.6640625" style="1" customWidth="1"/>
    <col min="3845" max="3845" width="5" style="1" customWidth="1"/>
    <col min="3846" max="3846" width="13.109375" style="1" customWidth="1"/>
    <col min="3847" max="3847" width="15.5546875" style="1" customWidth="1"/>
    <col min="3848" max="3848" width="18.5546875" style="1" customWidth="1"/>
    <col min="3849" max="4096" width="9" style="1"/>
    <col min="4097" max="4097" width="6.6640625" style="1" customWidth="1"/>
    <col min="4098" max="4098" width="6" style="1" customWidth="1"/>
    <col min="4099" max="4099" width="12.88671875" style="1" customWidth="1"/>
    <col min="4100" max="4100" width="56.6640625" style="1" customWidth="1"/>
    <col min="4101" max="4101" width="5" style="1" customWidth="1"/>
    <col min="4102" max="4102" width="13.109375" style="1" customWidth="1"/>
    <col min="4103" max="4103" width="15.5546875" style="1" customWidth="1"/>
    <col min="4104" max="4104" width="18.5546875" style="1" customWidth="1"/>
    <col min="4105" max="4352" width="9" style="1"/>
    <col min="4353" max="4353" width="6.6640625" style="1" customWidth="1"/>
    <col min="4354" max="4354" width="6" style="1" customWidth="1"/>
    <col min="4355" max="4355" width="12.88671875" style="1" customWidth="1"/>
    <col min="4356" max="4356" width="56.6640625" style="1" customWidth="1"/>
    <col min="4357" max="4357" width="5" style="1" customWidth="1"/>
    <col min="4358" max="4358" width="13.109375" style="1" customWidth="1"/>
    <col min="4359" max="4359" width="15.5546875" style="1" customWidth="1"/>
    <col min="4360" max="4360" width="18.5546875" style="1" customWidth="1"/>
    <col min="4361" max="4608" width="9" style="1"/>
    <col min="4609" max="4609" width="6.6640625" style="1" customWidth="1"/>
    <col min="4610" max="4610" width="6" style="1" customWidth="1"/>
    <col min="4611" max="4611" width="12.88671875" style="1" customWidth="1"/>
    <col min="4612" max="4612" width="56.6640625" style="1" customWidth="1"/>
    <col min="4613" max="4613" width="5" style="1" customWidth="1"/>
    <col min="4614" max="4614" width="13.109375" style="1" customWidth="1"/>
    <col min="4615" max="4615" width="15.5546875" style="1" customWidth="1"/>
    <col min="4616" max="4616" width="18.5546875" style="1" customWidth="1"/>
    <col min="4617" max="4864" width="9" style="1"/>
    <col min="4865" max="4865" width="6.6640625" style="1" customWidth="1"/>
    <col min="4866" max="4866" width="6" style="1" customWidth="1"/>
    <col min="4867" max="4867" width="12.88671875" style="1" customWidth="1"/>
    <col min="4868" max="4868" width="56.6640625" style="1" customWidth="1"/>
    <col min="4869" max="4869" width="5" style="1" customWidth="1"/>
    <col min="4870" max="4870" width="13.109375" style="1" customWidth="1"/>
    <col min="4871" max="4871" width="15.5546875" style="1" customWidth="1"/>
    <col min="4872" max="4872" width="18.5546875" style="1" customWidth="1"/>
    <col min="4873" max="5120" width="9" style="1"/>
    <col min="5121" max="5121" width="6.6640625" style="1" customWidth="1"/>
    <col min="5122" max="5122" width="6" style="1" customWidth="1"/>
    <col min="5123" max="5123" width="12.88671875" style="1" customWidth="1"/>
    <col min="5124" max="5124" width="56.6640625" style="1" customWidth="1"/>
    <col min="5125" max="5125" width="5" style="1" customWidth="1"/>
    <col min="5126" max="5126" width="13.109375" style="1" customWidth="1"/>
    <col min="5127" max="5127" width="15.5546875" style="1" customWidth="1"/>
    <col min="5128" max="5128" width="18.5546875" style="1" customWidth="1"/>
    <col min="5129" max="5376" width="9" style="1"/>
    <col min="5377" max="5377" width="6.6640625" style="1" customWidth="1"/>
    <col min="5378" max="5378" width="6" style="1" customWidth="1"/>
    <col min="5379" max="5379" width="12.88671875" style="1" customWidth="1"/>
    <col min="5380" max="5380" width="56.6640625" style="1" customWidth="1"/>
    <col min="5381" max="5381" width="5" style="1" customWidth="1"/>
    <col min="5382" max="5382" width="13.109375" style="1" customWidth="1"/>
    <col min="5383" max="5383" width="15.5546875" style="1" customWidth="1"/>
    <col min="5384" max="5384" width="18.5546875" style="1" customWidth="1"/>
    <col min="5385" max="5632" width="9" style="1"/>
    <col min="5633" max="5633" width="6.6640625" style="1" customWidth="1"/>
    <col min="5634" max="5634" width="6" style="1" customWidth="1"/>
    <col min="5635" max="5635" width="12.88671875" style="1" customWidth="1"/>
    <col min="5636" max="5636" width="56.6640625" style="1" customWidth="1"/>
    <col min="5637" max="5637" width="5" style="1" customWidth="1"/>
    <col min="5638" max="5638" width="13.109375" style="1" customWidth="1"/>
    <col min="5639" max="5639" width="15.5546875" style="1" customWidth="1"/>
    <col min="5640" max="5640" width="18.5546875" style="1" customWidth="1"/>
    <col min="5641" max="5888" width="9" style="1"/>
    <col min="5889" max="5889" width="6.6640625" style="1" customWidth="1"/>
    <col min="5890" max="5890" width="6" style="1" customWidth="1"/>
    <col min="5891" max="5891" width="12.88671875" style="1" customWidth="1"/>
    <col min="5892" max="5892" width="56.6640625" style="1" customWidth="1"/>
    <col min="5893" max="5893" width="5" style="1" customWidth="1"/>
    <col min="5894" max="5894" width="13.109375" style="1" customWidth="1"/>
    <col min="5895" max="5895" width="15.5546875" style="1" customWidth="1"/>
    <col min="5896" max="5896" width="18.5546875" style="1" customWidth="1"/>
    <col min="5897" max="6144" width="9" style="1"/>
    <col min="6145" max="6145" width="6.6640625" style="1" customWidth="1"/>
    <col min="6146" max="6146" width="6" style="1" customWidth="1"/>
    <col min="6147" max="6147" width="12.88671875" style="1" customWidth="1"/>
    <col min="6148" max="6148" width="56.6640625" style="1" customWidth="1"/>
    <col min="6149" max="6149" width="5" style="1" customWidth="1"/>
    <col min="6150" max="6150" width="13.109375" style="1" customWidth="1"/>
    <col min="6151" max="6151" width="15.5546875" style="1" customWidth="1"/>
    <col min="6152" max="6152" width="18.5546875" style="1" customWidth="1"/>
    <col min="6153" max="6400" width="9" style="1"/>
    <col min="6401" max="6401" width="6.6640625" style="1" customWidth="1"/>
    <col min="6402" max="6402" width="6" style="1" customWidth="1"/>
    <col min="6403" max="6403" width="12.88671875" style="1" customWidth="1"/>
    <col min="6404" max="6404" width="56.6640625" style="1" customWidth="1"/>
    <col min="6405" max="6405" width="5" style="1" customWidth="1"/>
    <col min="6406" max="6406" width="13.109375" style="1" customWidth="1"/>
    <col min="6407" max="6407" width="15.5546875" style="1" customWidth="1"/>
    <col min="6408" max="6408" width="18.5546875" style="1" customWidth="1"/>
    <col min="6409" max="6656" width="9" style="1"/>
    <col min="6657" max="6657" width="6.6640625" style="1" customWidth="1"/>
    <col min="6658" max="6658" width="6" style="1" customWidth="1"/>
    <col min="6659" max="6659" width="12.88671875" style="1" customWidth="1"/>
    <col min="6660" max="6660" width="56.6640625" style="1" customWidth="1"/>
    <col min="6661" max="6661" width="5" style="1" customWidth="1"/>
    <col min="6662" max="6662" width="13.109375" style="1" customWidth="1"/>
    <col min="6663" max="6663" width="15.5546875" style="1" customWidth="1"/>
    <col min="6664" max="6664" width="18.5546875" style="1" customWidth="1"/>
    <col min="6665" max="6912" width="9" style="1"/>
    <col min="6913" max="6913" width="6.6640625" style="1" customWidth="1"/>
    <col min="6914" max="6914" width="6" style="1" customWidth="1"/>
    <col min="6915" max="6915" width="12.88671875" style="1" customWidth="1"/>
    <col min="6916" max="6916" width="56.6640625" style="1" customWidth="1"/>
    <col min="6917" max="6917" width="5" style="1" customWidth="1"/>
    <col min="6918" max="6918" width="13.109375" style="1" customWidth="1"/>
    <col min="6919" max="6919" width="15.5546875" style="1" customWidth="1"/>
    <col min="6920" max="6920" width="18.5546875" style="1" customWidth="1"/>
    <col min="6921" max="7168" width="9" style="1"/>
    <col min="7169" max="7169" width="6.6640625" style="1" customWidth="1"/>
    <col min="7170" max="7170" width="6" style="1" customWidth="1"/>
    <col min="7171" max="7171" width="12.88671875" style="1" customWidth="1"/>
    <col min="7172" max="7172" width="56.6640625" style="1" customWidth="1"/>
    <col min="7173" max="7173" width="5" style="1" customWidth="1"/>
    <col min="7174" max="7174" width="13.109375" style="1" customWidth="1"/>
    <col min="7175" max="7175" width="15.5546875" style="1" customWidth="1"/>
    <col min="7176" max="7176" width="18.5546875" style="1" customWidth="1"/>
    <col min="7177" max="7424" width="9" style="1"/>
    <col min="7425" max="7425" width="6.6640625" style="1" customWidth="1"/>
    <col min="7426" max="7426" width="6" style="1" customWidth="1"/>
    <col min="7427" max="7427" width="12.88671875" style="1" customWidth="1"/>
    <col min="7428" max="7428" width="56.6640625" style="1" customWidth="1"/>
    <col min="7429" max="7429" width="5" style="1" customWidth="1"/>
    <col min="7430" max="7430" width="13.109375" style="1" customWidth="1"/>
    <col min="7431" max="7431" width="15.5546875" style="1" customWidth="1"/>
    <col min="7432" max="7432" width="18.5546875" style="1" customWidth="1"/>
    <col min="7433" max="7680" width="9" style="1"/>
    <col min="7681" max="7681" width="6.6640625" style="1" customWidth="1"/>
    <col min="7682" max="7682" width="6" style="1" customWidth="1"/>
    <col min="7683" max="7683" width="12.88671875" style="1" customWidth="1"/>
    <col min="7684" max="7684" width="56.6640625" style="1" customWidth="1"/>
    <col min="7685" max="7685" width="5" style="1" customWidth="1"/>
    <col min="7686" max="7686" width="13.109375" style="1" customWidth="1"/>
    <col min="7687" max="7687" width="15.5546875" style="1" customWidth="1"/>
    <col min="7688" max="7688" width="18.5546875" style="1" customWidth="1"/>
    <col min="7689" max="7936" width="9" style="1"/>
    <col min="7937" max="7937" width="6.6640625" style="1" customWidth="1"/>
    <col min="7938" max="7938" width="6" style="1" customWidth="1"/>
    <col min="7939" max="7939" width="12.88671875" style="1" customWidth="1"/>
    <col min="7940" max="7940" width="56.6640625" style="1" customWidth="1"/>
    <col min="7941" max="7941" width="5" style="1" customWidth="1"/>
    <col min="7942" max="7942" width="13.109375" style="1" customWidth="1"/>
    <col min="7943" max="7943" width="15.5546875" style="1" customWidth="1"/>
    <col min="7944" max="7944" width="18.5546875" style="1" customWidth="1"/>
    <col min="7945" max="8192" width="9" style="1"/>
    <col min="8193" max="8193" width="6.6640625" style="1" customWidth="1"/>
    <col min="8194" max="8194" width="6" style="1" customWidth="1"/>
    <col min="8195" max="8195" width="12.88671875" style="1" customWidth="1"/>
    <col min="8196" max="8196" width="56.6640625" style="1" customWidth="1"/>
    <col min="8197" max="8197" width="5" style="1" customWidth="1"/>
    <col min="8198" max="8198" width="13.109375" style="1" customWidth="1"/>
    <col min="8199" max="8199" width="15.5546875" style="1" customWidth="1"/>
    <col min="8200" max="8200" width="18.5546875" style="1" customWidth="1"/>
    <col min="8201" max="8448" width="9" style="1"/>
    <col min="8449" max="8449" width="6.6640625" style="1" customWidth="1"/>
    <col min="8450" max="8450" width="6" style="1" customWidth="1"/>
    <col min="8451" max="8451" width="12.88671875" style="1" customWidth="1"/>
    <col min="8452" max="8452" width="56.6640625" style="1" customWidth="1"/>
    <col min="8453" max="8453" width="5" style="1" customWidth="1"/>
    <col min="8454" max="8454" width="13.109375" style="1" customWidth="1"/>
    <col min="8455" max="8455" width="15.5546875" style="1" customWidth="1"/>
    <col min="8456" max="8456" width="18.5546875" style="1" customWidth="1"/>
    <col min="8457" max="8704" width="9" style="1"/>
    <col min="8705" max="8705" width="6.6640625" style="1" customWidth="1"/>
    <col min="8706" max="8706" width="6" style="1" customWidth="1"/>
    <col min="8707" max="8707" width="12.88671875" style="1" customWidth="1"/>
    <col min="8708" max="8708" width="56.6640625" style="1" customWidth="1"/>
    <col min="8709" max="8709" width="5" style="1" customWidth="1"/>
    <col min="8710" max="8710" width="13.109375" style="1" customWidth="1"/>
    <col min="8711" max="8711" width="15.5546875" style="1" customWidth="1"/>
    <col min="8712" max="8712" width="18.5546875" style="1" customWidth="1"/>
    <col min="8713" max="8960" width="9" style="1"/>
    <col min="8961" max="8961" width="6.6640625" style="1" customWidth="1"/>
    <col min="8962" max="8962" width="6" style="1" customWidth="1"/>
    <col min="8963" max="8963" width="12.88671875" style="1" customWidth="1"/>
    <col min="8964" max="8964" width="56.6640625" style="1" customWidth="1"/>
    <col min="8965" max="8965" width="5" style="1" customWidth="1"/>
    <col min="8966" max="8966" width="13.109375" style="1" customWidth="1"/>
    <col min="8967" max="8967" width="15.5546875" style="1" customWidth="1"/>
    <col min="8968" max="8968" width="18.5546875" style="1" customWidth="1"/>
    <col min="8969" max="9216" width="9" style="1"/>
    <col min="9217" max="9217" width="6.6640625" style="1" customWidth="1"/>
    <col min="9218" max="9218" width="6" style="1" customWidth="1"/>
    <col min="9219" max="9219" width="12.88671875" style="1" customWidth="1"/>
    <col min="9220" max="9220" width="56.6640625" style="1" customWidth="1"/>
    <col min="9221" max="9221" width="5" style="1" customWidth="1"/>
    <col min="9222" max="9222" width="13.109375" style="1" customWidth="1"/>
    <col min="9223" max="9223" width="15.5546875" style="1" customWidth="1"/>
    <col min="9224" max="9224" width="18.5546875" style="1" customWidth="1"/>
    <col min="9225" max="9472" width="9" style="1"/>
    <col min="9473" max="9473" width="6.6640625" style="1" customWidth="1"/>
    <col min="9474" max="9474" width="6" style="1" customWidth="1"/>
    <col min="9475" max="9475" width="12.88671875" style="1" customWidth="1"/>
    <col min="9476" max="9476" width="56.6640625" style="1" customWidth="1"/>
    <col min="9477" max="9477" width="5" style="1" customWidth="1"/>
    <col min="9478" max="9478" width="13.109375" style="1" customWidth="1"/>
    <col min="9479" max="9479" width="15.5546875" style="1" customWidth="1"/>
    <col min="9480" max="9480" width="18.5546875" style="1" customWidth="1"/>
    <col min="9481" max="9728" width="9" style="1"/>
    <col min="9729" max="9729" width="6.6640625" style="1" customWidth="1"/>
    <col min="9730" max="9730" width="6" style="1" customWidth="1"/>
    <col min="9731" max="9731" width="12.88671875" style="1" customWidth="1"/>
    <col min="9732" max="9732" width="56.6640625" style="1" customWidth="1"/>
    <col min="9733" max="9733" width="5" style="1" customWidth="1"/>
    <col min="9734" max="9734" width="13.109375" style="1" customWidth="1"/>
    <col min="9735" max="9735" width="15.5546875" style="1" customWidth="1"/>
    <col min="9736" max="9736" width="18.5546875" style="1" customWidth="1"/>
    <col min="9737" max="9984" width="9" style="1"/>
    <col min="9985" max="9985" width="6.6640625" style="1" customWidth="1"/>
    <col min="9986" max="9986" width="6" style="1" customWidth="1"/>
    <col min="9987" max="9987" width="12.88671875" style="1" customWidth="1"/>
    <col min="9988" max="9988" width="56.6640625" style="1" customWidth="1"/>
    <col min="9989" max="9989" width="5" style="1" customWidth="1"/>
    <col min="9990" max="9990" width="13.109375" style="1" customWidth="1"/>
    <col min="9991" max="9991" width="15.5546875" style="1" customWidth="1"/>
    <col min="9992" max="9992" width="18.5546875" style="1" customWidth="1"/>
    <col min="9993" max="10240" width="9" style="1"/>
    <col min="10241" max="10241" width="6.6640625" style="1" customWidth="1"/>
    <col min="10242" max="10242" width="6" style="1" customWidth="1"/>
    <col min="10243" max="10243" width="12.88671875" style="1" customWidth="1"/>
    <col min="10244" max="10244" width="56.6640625" style="1" customWidth="1"/>
    <col min="10245" max="10245" width="5" style="1" customWidth="1"/>
    <col min="10246" max="10246" width="13.109375" style="1" customWidth="1"/>
    <col min="10247" max="10247" width="15.5546875" style="1" customWidth="1"/>
    <col min="10248" max="10248" width="18.5546875" style="1" customWidth="1"/>
    <col min="10249" max="10496" width="9" style="1"/>
    <col min="10497" max="10497" width="6.6640625" style="1" customWidth="1"/>
    <col min="10498" max="10498" width="6" style="1" customWidth="1"/>
    <col min="10499" max="10499" width="12.88671875" style="1" customWidth="1"/>
    <col min="10500" max="10500" width="56.6640625" style="1" customWidth="1"/>
    <col min="10501" max="10501" width="5" style="1" customWidth="1"/>
    <col min="10502" max="10502" width="13.109375" style="1" customWidth="1"/>
    <col min="10503" max="10503" width="15.5546875" style="1" customWidth="1"/>
    <col min="10504" max="10504" width="18.5546875" style="1" customWidth="1"/>
    <col min="10505" max="10752" width="9" style="1"/>
    <col min="10753" max="10753" width="6.6640625" style="1" customWidth="1"/>
    <col min="10754" max="10754" width="6" style="1" customWidth="1"/>
    <col min="10755" max="10755" width="12.88671875" style="1" customWidth="1"/>
    <col min="10756" max="10756" width="56.6640625" style="1" customWidth="1"/>
    <col min="10757" max="10757" width="5" style="1" customWidth="1"/>
    <col min="10758" max="10758" width="13.109375" style="1" customWidth="1"/>
    <col min="10759" max="10759" width="15.5546875" style="1" customWidth="1"/>
    <col min="10760" max="10760" width="18.5546875" style="1" customWidth="1"/>
    <col min="10761" max="11008" width="9" style="1"/>
    <col min="11009" max="11009" width="6.6640625" style="1" customWidth="1"/>
    <col min="11010" max="11010" width="6" style="1" customWidth="1"/>
    <col min="11011" max="11011" width="12.88671875" style="1" customWidth="1"/>
    <col min="11012" max="11012" width="56.6640625" style="1" customWidth="1"/>
    <col min="11013" max="11013" width="5" style="1" customWidth="1"/>
    <col min="11014" max="11014" width="13.109375" style="1" customWidth="1"/>
    <col min="11015" max="11015" width="15.5546875" style="1" customWidth="1"/>
    <col min="11016" max="11016" width="18.5546875" style="1" customWidth="1"/>
    <col min="11017" max="11264" width="9" style="1"/>
    <col min="11265" max="11265" width="6.6640625" style="1" customWidth="1"/>
    <col min="11266" max="11266" width="6" style="1" customWidth="1"/>
    <col min="11267" max="11267" width="12.88671875" style="1" customWidth="1"/>
    <col min="11268" max="11268" width="56.6640625" style="1" customWidth="1"/>
    <col min="11269" max="11269" width="5" style="1" customWidth="1"/>
    <col min="11270" max="11270" width="13.109375" style="1" customWidth="1"/>
    <col min="11271" max="11271" width="15.5546875" style="1" customWidth="1"/>
    <col min="11272" max="11272" width="18.5546875" style="1" customWidth="1"/>
    <col min="11273" max="11520" width="9" style="1"/>
    <col min="11521" max="11521" width="6.6640625" style="1" customWidth="1"/>
    <col min="11522" max="11522" width="6" style="1" customWidth="1"/>
    <col min="11523" max="11523" width="12.88671875" style="1" customWidth="1"/>
    <col min="11524" max="11524" width="56.6640625" style="1" customWidth="1"/>
    <col min="11525" max="11525" width="5" style="1" customWidth="1"/>
    <col min="11526" max="11526" width="13.109375" style="1" customWidth="1"/>
    <col min="11527" max="11527" width="15.5546875" style="1" customWidth="1"/>
    <col min="11528" max="11528" width="18.5546875" style="1" customWidth="1"/>
    <col min="11529" max="11776" width="9" style="1"/>
    <col min="11777" max="11777" width="6.6640625" style="1" customWidth="1"/>
    <col min="11778" max="11778" width="6" style="1" customWidth="1"/>
    <col min="11779" max="11779" width="12.88671875" style="1" customWidth="1"/>
    <col min="11780" max="11780" width="56.6640625" style="1" customWidth="1"/>
    <col min="11781" max="11781" width="5" style="1" customWidth="1"/>
    <col min="11782" max="11782" width="13.109375" style="1" customWidth="1"/>
    <col min="11783" max="11783" width="15.5546875" style="1" customWidth="1"/>
    <col min="11784" max="11784" width="18.5546875" style="1" customWidth="1"/>
    <col min="11785" max="12032" width="9" style="1"/>
    <col min="12033" max="12033" width="6.6640625" style="1" customWidth="1"/>
    <col min="12034" max="12034" width="6" style="1" customWidth="1"/>
    <col min="12035" max="12035" width="12.88671875" style="1" customWidth="1"/>
    <col min="12036" max="12036" width="56.6640625" style="1" customWidth="1"/>
    <col min="12037" max="12037" width="5" style="1" customWidth="1"/>
    <col min="12038" max="12038" width="13.109375" style="1" customWidth="1"/>
    <col min="12039" max="12039" width="15.5546875" style="1" customWidth="1"/>
    <col min="12040" max="12040" width="18.5546875" style="1" customWidth="1"/>
    <col min="12041" max="12288" width="9" style="1"/>
    <col min="12289" max="12289" width="6.6640625" style="1" customWidth="1"/>
    <col min="12290" max="12290" width="6" style="1" customWidth="1"/>
    <col min="12291" max="12291" width="12.88671875" style="1" customWidth="1"/>
    <col min="12292" max="12292" width="56.6640625" style="1" customWidth="1"/>
    <col min="12293" max="12293" width="5" style="1" customWidth="1"/>
    <col min="12294" max="12294" width="13.109375" style="1" customWidth="1"/>
    <col min="12295" max="12295" width="15.5546875" style="1" customWidth="1"/>
    <col min="12296" max="12296" width="18.5546875" style="1" customWidth="1"/>
    <col min="12297" max="12544" width="9" style="1"/>
    <col min="12545" max="12545" width="6.6640625" style="1" customWidth="1"/>
    <col min="12546" max="12546" width="6" style="1" customWidth="1"/>
    <col min="12547" max="12547" width="12.88671875" style="1" customWidth="1"/>
    <col min="12548" max="12548" width="56.6640625" style="1" customWidth="1"/>
    <col min="12549" max="12549" width="5" style="1" customWidth="1"/>
    <col min="12550" max="12550" width="13.109375" style="1" customWidth="1"/>
    <col min="12551" max="12551" width="15.5546875" style="1" customWidth="1"/>
    <col min="12552" max="12552" width="18.5546875" style="1" customWidth="1"/>
    <col min="12553" max="12800" width="9" style="1"/>
    <col min="12801" max="12801" width="6.6640625" style="1" customWidth="1"/>
    <col min="12802" max="12802" width="6" style="1" customWidth="1"/>
    <col min="12803" max="12803" width="12.88671875" style="1" customWidth="1"/>
    <col min="12804" max="12804" width="56.6640625" style="1" customWidth="1"/>
    <col min="12805" max="12805" width="5" style="1" customWidth="1"/>
    <col min="12806" max="12806" width="13.109375" style="1" customWidth="1"/>
    <col min="12807" max="12807" width="15.5546875" style="1" customWidth="1"/>
    <col min="12808" max="12808" width="18.5546875" style="1" customWidth="1"/>
    <col min="12809" max="13056" width="9" style="1"/>
    <col min="13057" max="13057" width="6.6640625" style="1" customWidth="1"/>
    <col min="13058" max="13058" width="6" style="1" customWidth="1"/>
    <col min="13059" max="13059" width="12.88671875" style="1" customWidth="1"/>
    <col min="13060" max="13060" width="56.6640625" style="1" customWidth="1"/>
    <col min="13061" max="13061" width="5" style="1" customWidth="1"/>
    <col min="13062" max="13062" width="13.109375" style="1" customWidth="1"/>
    <col min="13063" max="13063" width="15.5546875" style="1" customWidth="1"/>
    <col min="13064" max="13064" width="18.5546875" style="1" customWidth="1"/>
    <col min="13065" max="13312" width="9" style="1"/>
    <col min="13313" max="13313" width="6.6640625" style="1" customWidth="1"/>
    <col min="13314" max="13314" width="6" style="1" customWidth="1"/>
    <col min="13315" max="13315" width="12.88671875" style="1" customWidth="1"/>
    <col min="13316" max="13316" width="56.6640625" style="1" customWidth="1"/>
    <col min="13317" max="13317" width="5" style="1" customWidth="1"/>
    <col min="13318" max="13318" width="13.109375" style="1" customWidth="1"/>
    <col min="13319" max="13319" width="15.5546875" style="1" customWidth="1"/>
    <col min="13320" max="13320" width="18.5546875" style="1" customWidth="1"/>
    <col min="13321" max="13568" width="9" style="1"/>
    <col min="13569" max="13569" width="6.6640625" style="1" customWidth="1"/>
    <col min="13570" max="13570" width="6" style="1" customWidth="1"/>
    <col min="13571" max="13571" width="12.88671875" style="1" customWidth="1"/>
    <col min="13572" max="13572" width="56.6640625" style="1" customWidth="1"/>
    <col min="13573" max="13573" width="5" style="1" customWidth="1"/>
    <col min="13574" max="13574" width="13.109375" style="1" customWidth="1"/>
    <col min="13575" max="13575" width="15.5546875" style="1" customWidth="1"/>
    <col min="13576" max="13576" width="18.5546875" style="1" customWidth="1"/>
    <col min="13577" max="13824" width="9" style="1"/>
    <col min="13825" max="13825" width="6.6640625" style="1" customWidth="1"/>
    <col min="13826" max="13826" width="6" style="1" customWidth="1"/>
    <col min="13827" max="13827" width="12.88671875" style="1" customWidth="1"/>
    <col min="13828" max="13828" width="56.6640625" style="1" customWidth="1"/>
    <col min="13829" max="13829" width="5" style="1" customWidth="1"/>
    <col min="13830" max="13830" width="13.109375" style="1" customWidth="1"/>
    <col min="13831" max="13831" width="15.5546875" style="1" customWidth="1"/>
    <col min="13832" max="13832" width="18.5546875" style="1" customWidth="1"/>
    <col min="13833" max="14080" width="9" style="1"/>
    <col min="14081" max="14081" width="6.6640625" style="1" customWidth="1"/>
    <col min="14082" max="14082" width="6" style="1" customWidth="1"/>
    <col min="14083" max="14083" width="12.88671875" style="1" customWidth="1"/>
    <col min="14084" max="14084" width="56.6640625" style="1" customWidth="1"/>
    <col min="14085" max="14085" width="5" style="1" customWidth="1"/>
    <col min="14086" max="14086" width="13.109375" style="1" customWidth="1"/>
    <col min="14087" max="14087" width="15.5546875" style="1" customWidth="1"/>
    <col min="14088" max="14088" width="18.5546875" style="1" customWidth="1"/>
    <col min="14089" max="14336" width="9" style="1"/>
    <col min="14337" max="14337" width="6.6640625" style="1" customWidth="1"/>
    <col min="14338" max="14338" width="6" style="1" customWidth="1"/>
    <col min="14339" max="14339" width="12.88671875" style="1" customWidth="1"/>
    <col min="14340" max="14340" width="56.6640625" style="1" customWidth="1"/>
    <col min="14341" max="14341" width="5" style="1" customWidth="1"/>
    <col min="14342" max="14342" width="13.109375" style="1" customWidth="1"/>
    <col min="14343" max="14343" width="15.5546875" style="1" customWidth="1"/>
    <col min="14344" max="14344" width="18.5546875" style="1" customWidth="1"/>
    <col min="14345" max="14592" width="9" style="1"/>
    <col min="14593" max="14593" width="6.6640625" style="1" customWidth="1"/>
    <col min="14594" max="14594" width="6" style="1" customWidth="1"/>
    <col min="14595" max="14595" width="12.88671875" style="1" customWidth="1"/>
    <col min="14596" max="14596" width="56.6640625" style="1" customWidth="1"/>
    <col min="14597" max="14597" width="5" style="1" customWidth="1"/>
    <col min="14598" max="14598" width="13.109375" style="1" customWidth="1"/>
    <col min="14599" max="14599" width="15.5546875" style="1" customWidth="1"/>
    <col min="14600" max="14600" width="18.5546875" style="1" customWidth="1"/>
    <col min="14601" max="14848" width="9" style="1"/>
    <col min="14849" max="14849" width="6.6640625" style="1" customWidth="1"/>
    <col min="14850" max="14850" width="6" style="1" customWidth="1"/>
    <col min="14851" max="14851" width="12.88671875" style="1" customWidth="1"/>
    <col min="14852" max="14852" width="56.6640625" style="1" customWidth="1"/>
    <col min="14853" max="14853" width="5" style="1" customWidth="1"/>
    <col min="14854" max="14854" width="13.109375" style="1" customWidth="1"/>
    <col min="14855" max="14855" width="15.5546875" style="1" customWidth="1"/>
    <col min="14856" max="14856" width="18.5546875" style="1" customWidth="1"/>
    <col min="14857" max="15104" width="9" style="1"/>
    <col min="15105" max="15105" width="6.6640625" style="1" customWidth="1"/>
    <col min="15106" max="15106" width="6" style="1" customWidth="1"/>
    <col min="15107" max="15107" width="12.88671875" style="1" customWidth="1"/>
    <col min="15108" max="15108" width="56.6640625" style="1" customWidth="1"/>
    <col min="15109" max="15109" width="5" style="1" customWidth="1"/>
    <col min="15110" max="15110" width="13.109375" style="1" customWidth="1"/>
    <col min="15111" max="15111" width="15.5546875" style="1" customWidth="1"/>
    <col min="15112" max="15112" width="18.5546875" style="1" customWidth="1"/>
    <col min="15113" max="15360" width="9" style="1"/>
    <col min="15361" max="15361" width="6.6640625" style="1" customWidth="1"/>
    <col min="15362" max="15362" width="6" style="1" customWidth="1"/>
    <col min="15363" max="15363" width="12.88671875" style="1" customWidth="1"/>
    <col min="15364" max="15364" width="56.6640625" style="1" customWidth="1"/>
    <col min="15365" max="15365" width="5" style="1" customWidth="1"/>
    <col min="15366" max="15366" width="13.109375" style="1" customWidth="1"/>
    <col min="15367" max="15367" width="15.5546875" style="1" customWidth="1"/>
    <col min="15368" max="15368" width="18.5546875" style="1" customWidth="1"/>
    <col min="15369" max="15616" width="9" style="1"/>
    <col min="15617" max="15617" width="6.6640625" style="1" customWidth="1"/>
    <col min="15618" max="15618" width="6" style="1" customWidth="1"/>
    <col min="15619" max="15619" width="12.88671875" style="1" customWidth="1"/>
    <col min="15620" max="15620" width="56.6640625" style="1" customWidth="1"/>
    <col min="15621" max="15621" width="5" style="1" customWidth="1"/>
    <col min="15622" max="15622" width="13.109375" style="1" customWidth="1"/>
    <col min="15623" max="15623" width="15.5546875" style="1" customWidth="1"/>
    <col min="15624" max="15624" width="18.5546875" style="1" customWidth="1"/>
    <col min="15625" max="15872" width="9" style="1"/>
    <col min="15873" max="15873" width="6.6640625" style="1" customWidth="1"/>
    <col min="15874" max="15874" width="6" style="1" customWidth="1"/>
    <col min="15875" max="15875" width="12.88671875" style="1" customWidth="1"/>
    <col min="15876" max="15876" width="56.6640625" style="1" customWidth="1"/>
    <col min="15877" max="15877" width="5" style="1" customWidth="1"/>
    <col min="15878" max="15878" width="13.109375" style="1" customWidth="1"/>
    <col min="15879" max="15879" width="15.5546875" style="1" customWidth="1"/>
    <col min="15880" max="15880" width="18.5546875" style="1" customWidth="1"/>
    <col min="15881" max="16128" width="9" style="1"/>
    <col min="16129" max="16129" width="6.6640625" style="1" customWidth="1"/>
    <col min="16130" max="16130" width="6" style="1" customWidth="1"/>
    <col min="16131" max="16131" width="12.88671875" style="1" customWidth="1"/>
    <col min="16132" max="16132" width="56.6640625" style="1" customWidth="1"/>
    <col min="16133" max="16133" width="5" style="1" customWidth="1"/>
    <col min="16134" max="16134" width="13.109375" style="1" customWidth="1"/>
    <col min="16135" max="16135" width="15.5546875" style="1" customWidth="1"/>
    <col min="16136" max="16136" width="18.5546875" style="1" customWidth="1"/>
    <col min="16137" max="16384" width="9" style="1"/>
  </cols>
  <sheetData>
    <row r="1" spans="1:8" ht="27.75" customHeight="1">
      <c r="A1" s="494" t="s">
        <v>0</v>
      </c>
      <c r="B1" s="494"/>
      <c r="C1" s="494"/>
      <c r="D1" s="494"/>
      <c r="E1" s="494"/>
      <c r="F1" s="495"/>
      <c r="G1" s="494"/>
      <c r="H1" s="494"/>
    </row>
    <row r="2" spans="1:8" ht="12.75" customHeight="1">
      <c r="A2" s="2" t="s">
        <v>1527</v>
      </c>
      <c r="B2" s="107"/>
      <c r="C2" s="107"/>
      <c r="D2" s="107"/>
      <c r="E2" s="107"/>
      <c r="F2" s="38"/>
      <c r="G2" s="107"/>
      <c r="H2" s="107"/>
    </row>
    <row r="3" spans="1:8" ht="12.75" customHeight="1">
      <c r="A3" s="2" t="s">
        <v>1749</v>
      </c>
      <c r="B3" s="107"/>
      <c r="C3" s="107"/>
      <c r="D3" s="107"/>
      <c r="E3" s="107"/>
      <c r="F3" s="38"/>
      <c r="G3" s="107"/>
      <c r="H3" s="107"/>
    </row>
    <row r="4" spans="1:8" ht="13.5" customHeight="1">
      <c r="A4" s="4"/>
      <c r="B4" s="113"/>
      <c r="C4" s="4"/>
      <c r="D4" s="107"/>
      <c r="E4" s="107"/>
      <c r="F4" s="38"/>
      <c r="G4" s="107"/>
      <c r="H4" s="107"/>
    </row>
    <row r="5" spans="1:8" ht="6.75" customHeight="1">
      <c r="A5" s="107"/>
      <c r="B5" s="107"/>
      <c r="C5" s="107"/>
      <c r="D5" s="107"/>
      <c r="E5" s="107"/>
      <c r="F5" s="1"/>
      <c r="G5" s="107"/>
      <c r="H5" s="107"/>
    </row>
    <row r="6" spans="1:8" ht="13.5" customHeight="1">
      <c r="A6" s="496" t="s">
        <v>1529</v>
      </c>
      <c r="B6" s="497"/>
      <c r="C6" s="497"/>
      <c r="D6" s="497"/>
      <c r="E6" s="5"/>
      <c r="G6" s="6"/>
      <c r="H6" s="6"/>
    </row>
    <row r="7" spans="1:8" ht="13.5" customHeight="1">
      <c r="A7" s="496" t="s">
        <v>1530</v>
      </c>
      <c r="B7" s="497"/>
      <c r="C7" s="497"/>
      <c r="D7" s="497"/>
      <c r="E7" s="5"/>
      <c r="F7" s="498" t="s">
        <v>1531</v>
      </c>
      <c r="G7" s="499"/>
      <c r="H7" s="6"/>
    </row>
    <row r="8" spans="1:8" ht="13.5" customHeight="1">
      <c r="A8" s="496" t="s">
        <v>1532</v>
      </c>
      <c r="B8" s="497"/>
      <c r="C8" s="497"/>
      <c r="D8" s="497"/>
      <c r="E8" s="5"/>
      <c r="F8" s="498" t="s">
        <v>2831</v>
      </c>
      <c r="G8" s="499"/>
      <c r="H8" s="6"/>
    </row>
    <row r="9" spans="1:8" ht="6.75" customHeight="1">
      <c r="A9" s="107"/>
      <c r="B9" s="107"/>
      <c r="C9" s="107"/>
      <c r="D9" s="107"/>
      <c r="E9" s="107"/>
      <c r="F9" s="1"/>
      <c r="G9" s="3"/>
      <c r="H9" s="3"/>
    </row>
    <row r="10" spans="1:8" ht="22.5" customHeight="1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43" t="s">
        <v>7</v>
      </c>
      <c r="G10" s="8" t="s">
        <v>1168</v>
      </c>
      <c r="H10" s="8" t="s">
        <v>1169</v>
      </c>
    </row>
    <row r="11" spans="1:8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2" t="s">
        <v>14</v>
      </c>
      <c r="F11" s="43" t="s">
        <v>15</v>
      </c>
      <c r="G11" s="42" t="s">
        <v>16</v>
      </c>
      <c r="H11" s="42" t="s">
        <v>17</v>
      </c>
    </row>
    <row r="12" spans="1:8" ht="4.5" customHeight="1">
      <c r="A12" s="3"/>
      <c r="B12" s="3"/>
      <c r="C12" s="3"/>
      <c r="D12" s="3"/>
      <c r="E12" s="3"/>
      <c r="F12" s="1"/>
      <c r="G12" s="3"/>
      <c r="H12" s="3"/>
    </row>
    <row r="13" spans="1:8" ht="30.75" customHeight="1">
      <c r="A13" s="114"/>
      <c r="B13" s="115"/>
      <c r="C13" s="10" t="s">
        <v>18</v>
      </c>
      <c r="D13" s="10" t="s">
        <v>52</v>
      </c>
      <c r="E13" s="10"/>
      <c r="F13" s="11"/>
      <c r="G13" s="11"/>
      <c r="H13" s="11"/>
    </row>
    <row r="14" spans="1:8" ht="13.5" customHeight="1">
      <c r="A14" s="116">
        <v>1</v>
      </c>
      <c r="B14" s="117" t="s">
        <v>20</v>
      </c>
      <c r="C14" s="18" t="s">
        <v>53</v>
      </c>
      <c r="D14" s="18" t="s">
        <v>1750</v>
      </c>
      <c r="E14" s="18" t="s">
        <v>23</v>
      </c>
      <c r="F14" s="19">
        <v>1</v>
      </c>
      <c r="G14" s="19"/>
      <c r="H14" s="19"/>
    </row>
    <row r="15" spans="1:8" ht="30.75" customHeight="1">
      <c r="A15" s="118"/>
      <c r="B15" s="119"/>
      <c r="C15" s="30"/>
      <c r="D15" s="30" t="s">
        <v>39</v>
      </c>
      <c r="E15" s="30"/>
      <c r="F15" s="31"/>
      <c r="G15" s="31"/>
      <c r="H15" s="31"/>
    </row>
  </sheetData>
  <mergeCells count="6">
    <mergeCell ref="A1:H1"/>
    <mergeCell ref="A6:D6"/>
    <mergeCell ref="A7:D7"/>
    <mergeCell ref="F7:G7"/>
    <mergeCell ref="A8:D8"/>
    <mergeCell ref="F8:G8"/>
  </mergeCells>
  <pageMargins left="0.39370079040527345" right="0.39370079040527345" top="0.7874015808105469" bottom="0.7874015808105469" header="0" footer="0"/>
  <pageSetup paperSize="9" fitToHeight="100" orientation="landscape" blackAndWhite="1" horizontalDpi="0" verticalDpi="0" r:id="rId1"/>
  <headerFooter alignWithMargins="0">
    <oddFooter>&amp;C   Strana &amp;P 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288"/>
  <sheetViews>
    <sheetView showGridLines="0" workbookViewId="0">
      <pane ySplit="10" topLeftCell="A290" activePane="bottomLeft" state="frozen"/>
      <selection pane="bottomLeft" activeCell="F40" sqref="F40"/>
    </sheetView>
  </sheetViews>
  <sheetFormatPr defaultRowHeight="10.199999999999999"/>
  <cols>
    <col min="1" max="1" width="4.6640625" style="144" customWidth="1"/>
    <col min="2" max="2" width="5.33203125" style="133" customWidth="1"/>
    <col min="3" max="3" width="13" style="130" customWidth="1"/>
    <col min="4" max="4" width="35.6640625" style="125" customWidth="1"/>
    <col min="5" max="5" width="11.33203125" style="127" customWidth="1"/>
    <col min="6" max="6" width="5.88671875" style="125" customWidth="1"/>
    <col min="7" max="7" width="9.6640625" style="126" customWidth="1"/>
    <col min="8" max="9" width="11.33203125" style="126" customWidth="1"/>
    <col min="10" max="10" width="8.33203125" style="126" hidden="1" customWidth="1"/>
    <col min="11" max="11" width="12.6640625" style="125" hidden="1" customWidth="1"/>
    <col min="12" max="14" width="13.33203125" style="127" hidden="1" customWidth="1"/>
    <col min="15" max="15" width="10.5546875" style="143" hidden="1" customWidth="1"/>
    <col min="16" max="16" width="10.33203125" style="143" hidden="1" customWidth="1"/>
    <col min="17" max="17" width="0" style="143" hidden="1" customWidth="1"/>
    <col min="18" max="18" width="9.109375" style="127"/>
    <col min="19" max="20" width="5.6640625" style="125" customWidth="1"/>
    <col min="21" max="21" width="6.5546875" style="125" customWidth="1"/>
    <col min="22" max="22" width="24.88671875" style="125" customWidth="1"/>
    <col min="23" max="23" width="4.33203125" style="125" customWidth="1"/>
    <col min="24" max="24" width="8.33203125" style="129" customWidth="1"/>
    <col min="25" max="25" width="8.6640625" style="129" customWidth="1"/>
    <col min="26" max="256" width="9.109375" style="129"/>
    <col min="257" max="257" width="4.6640625" style="129" customWidth="1"/>
    <col min="258" max="258" width="5.33203125" style="129" customWidth="1"/>
    <col min="259" max="259" width="13" style="129" customWidth="1"/>
    <col min="260" max="260" width="35.6640625" style="129" customWidth="1"/>
    <col min="261" max="261" width="11.33203125" style="129" customWidth="1"/>
    <col min="262" max="262" width="5.88671875" style="129" customWidth="1"/>
    <col min="263" max="263" width="9.6640625" style="129" customWidth="1"/>
    <col min="264" max="265" width="11.33203125" style="129" customWidth="1"/>
    <col min="266" max="273" width="0" style="129" hidden="1" customWidth="1"/>
    <col min="274" max="274" width="9.109375" style="129"/>
    <col min="275" max="276" width="5.6640625" style="129" customWidth="1"/>
    <col min="277" max="277" width="6.5546875" style="129" customWidth="1"/>
    <col min="278" max="278" width="24.88671875" style="129" customWidth="1"/>
    <col min="279" max="279" width="4.33203125" style="129" customWidth="1"/>
    <col min="280" max="280" width="8.33203125" style="129" customWidth="1"/>
    <col min="281" max="281" width="8.6640625" style="129" customWidth="1"/>
    <col min="282" max="512" width="9.109375" style="129"/>
    <col min="513" max="513" width="4.6640625" style="129" customWidth="1"/>
    <col min="514" max="514" width="5.33203125" style="129" customWidth="1"/>
    <col min="515" max="515" width="13" style="129" customWidth="1"/>
    <col min="516" max="516" width="35.6640625" style="129" customWidth="1"/>
    <col min="517" max="517" width="11.33203125" style="129" customWidth="1"/>
    <col min="518" max="518" width="5.88671875" style="129" customWidth="1"/>
    <col min="519" max="519" width="9.6640625" style="129" customWidth="1"/>
    <col min="520" max="521" width="11.33203125" style="129" customWidth="1"/>
    <col min="522" max="529" width="0" style="129" hidden="1" customWidth="1"/>
    <col min="530" max="530" width="9.109375" style="129"/>
    <col min="531" max="532" width="5.6640625" style="129" customWidth="1"/>
    <col min="533" max="533" width="6.5546875" style="129" customWidth="1"/>
    <col min="534" max="534" width="24.88671875" style="129" customWidth="1"/>
    <col min="535" max="535" width="4.33203125" style="129" customWidth="1"/>
    <col min="536" max="536" width="8.33203125" style="129" customWidth="1"/>
    <col min="537" max="537" width="8.6640625" style="129" customWidth="1"/>
    <col min="538" max="768" width="9.109375" style="129"/>
    <col min="769" max="769" width="4.6640625" style="129" customWidth="1"/>
    <col min="770" max="770" width="5.33203125" style="129" customWidth="1"/>
    <col min="771" max="771" width="13" style="129" customWidth="1"/>
    <col min="772" max="772" width="35.6640625" style="129" customWidth="1"/>
    <col min="773" max="773" width="11.33203125" style="129" customWidth="1"/>
    <col min="774" max="774" width="5.88671875" style="129" customWidth="1"/>
    <col min="775" max="775" width="9.6640625" style="129" customWidth="1"/>
    <col min="776" max="777" width="11.33203125" style="129" customWidth="1"/>
    <col min="778" max="785" width="0" style="129" hidden="1" customWidth="1"/>
    <col min="786" max="786" width="9.109375" style="129"/>
    <col min="787" max="788" width="5.6640625" style="129" customWidth="1"/>
    <col min="789" max="789" width="6.5546875" style="129" customWidth="1"/>
    <col min="790" max="790" width="24.88671875" style="129" customWidth="1"/>
    <col min="791" max="791" width="4.33203125" style="129" customWidth="1"/>
    <col min="792" max="792" width="8.33203125" style="129" customWidth="1"/>
    <col min="793" max="793" width="8.6640625" style="129" customWidth="1"/>
    <col min="794" max="1024" width="9.109375" style="129"/>
    <col min="1025" max="1025" width="4.6640625" style="129" customWidth="1"/>
    <col min="1026" max="1026" width="5.33203125" style="129" customWidth="1"/>
    <col min="1027" max="1027" width="13" style="129" customWidth="1"/>
    <col min="1028" max="1028" width="35.6640625" style="129" customWidth="1"/>
    <col min="1029" max="1029" width="11.33203125" style="129" customWidth="1"/>
    <col min="1030" max="1030" width="5.88671875" style="129" customWidth="1"/>
    <col min="1031" max="1031" width="9.6640625" style="129" customWidth="1"/>
    <col min="1032" max="1033" width="11.33203125" style="129" customWidth="1"/>
    <col min="1034" max="1041" width="0" style="129" hidden="1" customWidth="1"/>
    <col min="1042" max="1042" width="9.109375" style="129"/>
    <col min="1043" max="1044" width="5.6640625" style="129" customWidth="1"/>
    <col min="1045" max="1045" width="6.5546875" style="129" customWidth="1"/>
    <col min="1046" max="1046" width="24.88671875" style="129" customWidth="1"/>
    <col min="1047" max="1047" width="4.33203125" style="129" customWidth="1"/>
    <col min="1048" max="1048" width="8.33203125" style="129" customWidth="1"/>
    <col min="1049" max="1049" width="8.6640625" style="129" customWidth="1"/>
    <col min="1050" max="1280" width="9.109375" style="129"/>
    <col min="1281" max="1281" width="4.6640625" style="129" customWidth="1"/>
    <col min="1282" max="1282" width="5.33203125" style="129" customWidth="1"/>
    <col min="1283" max="1283" width="13" style="129" customWidth="1"/>
    <col min="1284" max="1284" width="35.6640625" style="129" customWidth="1"/>
    <col min="1285" max="1285" width="11.33203125" style="129" customWidth="1"/>
    <col min="1286" max="1286" width="5.88671875" style="129" customWidth="1"/>
    <col min="1287" max="1287" width="9.6640625" style="129" customWidth="1"/>
    <col min="1288" max="1289" width="11.33203125" style="129" customWidth="1"/>
    <col min="1290" max="1297" width="0" style="129" hidden="1" customWidth="1"/>
    <col min="1298" max="1298" width="9.109375" style="129"/>
    <col min="1299" max="1300" width="5.6640625" style="129" customWidth="1"/>
    <col min="1301" max="1301" width="6.5546875" style="129" customWidth="1"/>
    <col min="1302" max="1302" width="24.88671875" style="129" customWidth="1"/>
    <col min="1303" max="1303" width="4.33203125" style="129" customWidth="1"/>
    <col min="1304" max="1304" width="8.33203125" style="129" customWidth="1"/>
    <col min="1305" max="1305" width="8.6640625" style="129" customWidth="1"/>
    <col min="1306" max="1536" width="9.109375" style="129"/>
    <col min="1537" max="1537" width="4.6640625" style="129" customWidth="1"/>
    <col min="1538" max="1538" width="5.33203125" style="129" customWidth="1"/>
    <col min="1539" max="1539" width="13" style="129" customWidth="1"/>
    <col min="1540" max="1540" width="35.6640625" style="129" customWidth="1"/>
    <col min="1541" max="1541" width="11.33203125" style="129" customWidth="1"/>
    <col min="1542" max="1542" width="5.88671875" style="129" customWidth="1"/>
    <col min="1543" max="1543" width="9.6640625" style="129" customWidth="1"/>
    <col min="1544" max="1545" width="11.33203125" style="129" customWidth="1"/>
    <col min="1546" max="1553" width="0" style="129" hidden="1" customWidth="1"/>
    <col min="1554" max="1554" width="9.109375" style="129"/>
    <col min="1555" max="1556" width="5.6640625" style="129" customWidth="1"/>
    <col min="1557" max="1557" width="6.5546875" style="129" customWidth="1"/>
    <col min="1558" max="1558" width="24.88671875" style="129" customWidth="1"/>
    <col min="1559" max="1559" width="4.33203125" style="129" customWidth="1"/>
    <col min="1560" max="1560" width="8.33203125" style="129" customWidth="1"/>
    <col min="1561" max="1561" width="8.6640625" style="129" customWidth="1"/>
    <col min="1562" max="1792" width="9.109375" style="129"/>
    <col min="1793" max="1793" width="4.6640625" style="129" customWidth="1"/>
    <col min="1794" max="1794" width="5.33203125" style="129" customWidth="1"/>
    <col min="1795" max="1795" width="13" style="129" customWidth="1"/>
    <col min="1796" max="1796" width="35.6640625" style="129" customWidth="1"/>
    <col min="1797" max="1797" width="11.33203125" style="129" customWidth="1"/>
    <col min="1798" max="1798" width="5.88671875" style="129" customWidth="1"/>
    <col min="1799" max="1799" width="9.6640625" style="129" customWidth="1"/>
    <col min="1800" max="1801" width="11.33203125" style="129" customWidth="1"/>
    <col min="1802" max="1809" width="0" style="129" hidden="1" customWidth="1"/>
    <col min="1810" max="1810" width="9.109375" style="129"/>
    <col min="1811" max="1812" width="5.6640625" style="129" customWidth="1"/>
    <col min="1813" max="1813" width="6.5546875" style="129" customWidth="1"/>
    <col min="1814" max="1814" width="24.88671875" style="129" customWidth="1"/>
    <col min="1815" max="1815" width="4.33203125" style="129" customWidth="1"/>
    <col min="1816" max="1816" width="8.33203125" style="129" customWidth="1"/>
    <col min="1817" max="1817" width="8.6640625" style="129" customWidth="1"/>
    <col min="1818" max="2048" width="9.109375" style="129"/>
    <col min="2049" max="2049" width="4.6640625" style="129" customWidth="1"/>
    <col min="2050" max="2050" width="5.33203125" style="129" customWidth="1"/>
    <col min="2051" max="2051" width="13" style="129" customWidth="1"/>
    <col min="2052" max="2052" width="35.6640625" style="129" customWidth="1"/>
    <col min="2053" max="2053" width="11.33203125" style="129" customWidth="1"/>
    <col min="2054" max="2054" width="5.88671875" style="129" customWidth="1"/>
    <col min="2055" max="2055" width="9.6640625" style="129" customWidth="1"/>
    <col min="2056" max="2057" width="11.33203125" style="129" customWidth="1"/>
    <col min="2058" max="2065" width="0" style="129" hidden="1" customWidth="1"/>
    <col min="2066" max="2066" width="9.109375" style="129"/>
    <col min="2067" max="2068" width="5.6640625" style="129" customWidth="1"/>
    <col min="2069" max="2069" width="6.5546875" style="129" customWidth="1"/>
    <col min="2070" max="2070" width="24.88671875" style="129" customWidth="1"/>
    <col min="2071" max="2071" width="4.33203125" style="129" customWidth="1"/>
    <col min="2072" max="2072" width="8.33203125" style="129" customWidth="1"/>
    <col min="2073" max="2073" width="8.6640625" style="129" customWidth="1"/>
    <col min="2074" max="2304" width="9.109375" style="129"/>
    <col min="2305" max="2305" width="4.6640625" style="129" customWidth="1"/>
    <col min="2306" max="2306" width="5.33203125" style="129" customWidth="1"/>
    <col min="2307" max="2307" width="13" style="129" customWidth="1"/>
    <col min="2308" max="2308" width="35.6640625" style="129" customWidth="1"/>
    <col min="2309" max="2309" width="11.33203125" style="129" customWidth="1"/>
    <col min="2310" max="2310" width="5.88671875" style="129" customWidth="1"/>
    <col min="2311" max="2311" width="9.6640625" style="129" customWidth="1"/>
    <col min="2312" max="2313" width="11.33203125" style="129" customWidth="1"/>
    <col min="2314" max="2321" width="0" style="129" hidden="1" customWidth="1"/>
    <col min="2322" max="2322" width="9.109375" style="129"/>
    <col min="2323" max="2324" width="5.6640625" style="129" customWidth="1"/>
    <col min="2325" max="2325" width="6.5546875" style="129" customWidth="1"/>
    <col min="2326" max="2326" width="24.88671875" style="129" customWidth="1"/>
    <col min="2327" max="2327" width="4.33203125" style="129" customWidth="1"/>
    <col min="2328" max="2328" width="8.33203125" style="129" customWidth="1"/>
    <col min="2329" max="2329" width="8.6640625" style="129" customWidth="1"/>
    <col min="2330" max="2560" width="9.109375" style="129"/>
    <col min="2561" max="2561" width="4.6640625" style="129" customWidth="1"/>
    <col min="2562" max="2562" width="5.33203125" style="129" customWidth="1"/>
    <col min="2563" max="2563" width="13" style="129" customWidth="1"/>
    <col min="2564" max="2564" width="35.6640625" style="129" customWidth="1"/>
    <col min="2565" max="2565" width="11.33203125" style="129" customWidth="1"/>
    <col min="2566" max="2566" width="5.88671875" style="129" customWidth="1"/>
    <col min="2567" max="2567" width="9.6640625" style="129" customWidth="1"/>
    <col min="2568" max="2569" width="11.33203125" style="129" customWidth="1"/>
    <col min="2570" max="2577" width="0" style="129" hidden="1" customWidth="1"/>
    <col min="2578" max="2578" width="9.109375" style="129"/>
    <col min="2579" max="2580" width="5.6640625" style="129" customWidth="1"/>
    <col min="2581" max="2581" width="6.5546875" style="129" customWidth="1"/>
    <col min="2582" max="2582" width="24.88671875" style="129" customWidth="1"/>
    <col min="2583" max="2583" width="4.33203125" style="129" customWidth="1"/>
    <col min="2584" max="2584" width="8.33203125" style="129" customWidth="1"/>
    <col min="2585" max="2585" width="8.6640625" style="129" customWidth="1"/>
    <col min="2586" max="2816" width="9.109375" style="129"/>
    <col min="2817" max="2817" width="4.6640625" style="129" customWidth="1"/>
    <col min="2818" max="2818" width="5.33203125" style="129" customWidth="1"/>
    <col min="2819" max="2819" width="13" style="129" customWidth="1"/>
    <col min="2820" max="2820" width="35.6640625" style="129" customWidth="1"/>
    <col min="2821" max="2821" width="11.33203125" style="129" customWidth="1"/>
    <col min="2822" max="2822" width="5.88671875" style="129" customWidth="1"/>
    <col min="2823" max="2823" width="9.6640625" style="129" customWidth="1"/>
    <col min="2824" max="2825" width="11.33203125" style="129" customWidth="1"/>
    <col min="2826" max="2833" width="0" style="129" hidden="1" customWidth="1"/>
    <col min="2834" max="2834" width="9.109375" style="129"/>
    <col min="2835" max="2836" width="5.6640625" style="129" customWidth="1"/>
    <col min="2837" max="2837" width="6.5546875" style="129" customWidth="1"/>
    <col min="2838" max="2838" width="24.88671875" style="129" customWidth="1"/>
    <col min="2839" max="2839" width="4.33203125" style="129" customWidth="1"/>
    <col min="2840" max="2840" width="8.33203125" style="129" customWidth="1"/>
    <col min="2841" max="2841" width="8.6640625" style="129" customWidth="1"/>
    <col min="2842" max="3072" width="9.109375" style="129"/>
    <col min="3073" max="3073" width="4.6640625" style="129" customWidth="1"/>
    <col min="3074" max="3074" width="5.33203125" style="129" customWidth="1"/>
    <col min="3075" max="3075" width="13" style="129" customWidth="1"/>
    <col min="3076" max="3076" width="35.6640625" style="129" customWidth="1"/>
    <col min="3077" max="3077" width="11.33203125" style="129" customWidth="1"/>
    <col min="3078" max="3078" width="5.88671875" style="129" customWidth="1"/>
    <col min="3079" max="3079" width="9.6640625" style="129" customWidth="1"/>
    <col min="3080" max="3081" width="11.33203125" style="129" customWidth="1"/>
    <col min="3082" max="3089" width="0" style="129" hidden="1" customWidth="1"/>
    <col min="3090" max="3090" width="9.109375" style="129"/>
    <col min="3091" max="3092" width="5.6640625" style="129" customWidth="1"/>
    <col min="3093" max="3093" width="6.5546875" style="129" customWidth="1"/>
    <col min="3094" max="3094" width="24.88671875" style="129" customWidth="1"/>
    <col min="3095" max="3095" width="4.33203125" style="129" customWidth="1"/>
    <col min="3096" max="3096" width="8.33203125" style="129" customWidth="1"/>
    <col min="3097" max="3097" width="8.6640625" style="129" customWidth="1"/>
    <col min="3098" max="3328" width="9.109375" style="129"/>
    <col min="3329" max="3329" width="4.6640625" style="129" customWidth="1"/>
    <col min="3330" max="3330" width="5.33203125" style="129" customWidth="1"/>
    <col min="3331" max="3331" width="13" style="129" customWidth="1"/>
    <col min="3332" max="3332" width="35.6640625" style="129" customWidth="1"/>
    <col min="3333" max="3333" width="11.33203125" style="129" customWidth="1"/>
    <col min="3334" max="3334" width="5.88671875" style="129" customWidth="1"/>
    <col min="3335" max="3335" width="9.6640625" style="129" customWidth="1"/>
    <col min="3336" max="3337" width="11.33203125" style="129" customWidth="1"/>
    <col min="3338" max="3345" width="0" style="129" hidden="1" customWidth="1"/>
    <col min="3346" max="3346" width="9.109375" style="129"/>
    <col min="3347" max="3348" width="5.6640625" style="129" customWidth="1"/>
    <col min="3349" max="3349" width="6.5546875" style="129" customWidth="1"/>
    <col min="3350" max="3350" width="24.88671875" style="129" customWidth="1"/>
    <col min="3351" max="3351" width="4.33203125" style="129" customWidth="1"/>
    <col min="3352" max="3352" width="8.33203125" style="129" customWidth="1"/>
    <col min="3353" max="3353" width="8.6640625" style="129" customWidth="1"/>
    <col min="3354" max="3584" width="9.109375" style="129"/>
    <col min="3585" max="3585" width="4.6640625" style="129" customWidth="1"/>
    <col min="3586" max="3586" width="5.33203125" style="129" customWidth="1"/>
    <col min="3587" max="3587" width="13" style="129" customWidth="1"/>
    <col min="3588" max="3588" width="35.6640625" style="129" customWidth="1"/>
    <col min="3589" max="3589" width="11.33203125" style="129" customWidth="1"/>
    <col min="3590" max="3590" width="5.88671875" style="129" customWidth="1"/>
    <col min="3591" max="3591" width="9.6640625" style="129" customWidth="1"/>
    <col min="3592" max="3593" width="11.33203125" style="129" customWidth="1"/>
    <col min="3594" max="3601" width="0" style="129" hidden="1" customWidth="1"/>
    <col min="3602" max="3602" width="9.109375" style="129"/>
    <col min="3603" max="3604" width="5.6640625" style="129" customWidth="1"/>
    <col min="3605" max="3605" width="6.5546875" style="129" customWidth="1"/>
    <col min="3606" max="3606" width="24.88671875" style="129" customWidth="1"/>
    <col min="3607" max="3607" width="4.33203125" style="129" customWidth="1"/>
    <col min="3608" max="3608" width="8.33203125" style="129" customWidth="1"/>
    <col min="3609" max="3609" width="8.6640625" style="129" customWidth="1"/>
    <col min="3610" max="3840" width="9.109375" style="129"/>
    <col min="3841" max="3841" width="4.6640625" style="129" customWidth="1"/>
    <col min="3842" max="3842" width="5.33203125" style="129" customWidth="1"/>
    <col min="3843" max="3843" width="13" style="129" customWidth="1"/>
    <col min="3844" max="3844" width="35.6640625" style="129" customWidth="1"/>
    <col min="3845" max="3845" width="11.33203125" style="129" customWidth="1"/>
    <col min="3846" max="3846" width="5.88671875" style="129" customWidth="1"/>
    <col min="3847" max="3847" width="9.6640625" style="129" customWidth="1"/>
    <col min="3848" max="3849" width="11.33203125" style="129" customWidth="1"/>
    <col min="3850" max="3857" width="0" style="129" hidden="1" customWidth="1"/>
    <col min="3858" max="3858" width="9.109375" style="129"/>
    <col min="3859" max="3860" width="5.6640625" style="129" customWidth="1"/>
    <col min="3861" max="3861" width="6.5546875" style="129" customWidth="1"/>
    <col min="3862" max="3862" width="24.88671875" style="129" customWidth="1"/>
    <col min="3863" max="3863" width="4.33203125" style="129" customWidth="1"/>
    <col min="3864" max="3864" width="8.33203125" style="129" customWidth="1"/>
    <col min="3865" max="3865" width="8.6640625" style="129" customWidth="1"/>
    <col min="3866" max="4096" width="9.109375" style="129"/>
    <col min="4097" max="4097" width="4.6640625" style="129" customWidth="1"/>
    <col min="4098" max="4098" width="5.33203125" style="129" customWidth="1"/>
    <col min="4099" max="4099" width="13" style="129" customWidth="1"/>
    <col min="4100" max="4100" width="35.6640625" style="129" customWidth="1"/>
    <col min="4101" max="4101" width="11.33203125" style="129" customWidth="1"/>
    <col min="4102" max="4102" width="5.88671875" style="129" customWidth="1"/>
    <col min="4103" max="4103" width="9.6640625" style="129" customWidth="1"/>
    <col min="4104" max="4105" width="11.33203125" style="129" customWidth="1"/>
    <col min="4106" max="4113" width="0" style="129" hidden="1" customWidth="1"/>
    <col min="4114" max="4114" width="9.109375" style="129"/>
    <col min="4115" max="4116" width="5.6640625" style="129" customWidth="1"/>
    <col min="4117" max="4117" width="6.5546875" style="129" customWidth="1"/>
    <col min="4118" max="4118" width="24.88671875" style="129" customWidth="1"/>
    <col min="4119" max="4119" width="4.33203125" style="129" customWidth="1"/>
    <col min="4120" max="4120" width="8.33203125" style="129" customWidth="1"/>
    <col min="4121" max="4121" width="8.6640625" style="129" customWidth="1"/>
    <col min="4122" max="4352" width="9.109375" style="129"/>
    <col min="4353" max="4353" width="4.6640625" style="129" customWidth="1"/>
    <col min="4354" max="4354" width="5.33203125" style="129" customWidth="1"/>
    <col min="4355" max="4355" width="13" style="129" customWidth="1"/>
    <col min="4356" max="4356" width="35.6640625" style="129" customWidth="1"/>
    <col min="4357" max="4357" width="11.33203125" style="129" customWidth="1"/>
    <col min="4358" max="4358" width="5.88671875" style="129" customWidth="1"/>
    <col min="4359" max="4359" width="9.6640625" style="129" customWidth="1"/>
    <col min="4360" max="4361" width="11.33203125" style="129" customWidth="1"/>
    <col min="4362" max="4369" width="0" style="129" hidden="1" customWidth="1"/>
    <col min="4370" max="4370" width="9.109375" style="129"/>
    <col min="4371" max="4372" width="5.6640625" style="129" customWidth="1"/>
    <col min="4373" max="4373" width="6.5546875" style="129" customWidth="1"/>
    <col min="4374" max="4374" width="24.88671875" style="129" customWidth="1"/>
    <col min="4375" max="4375" width="4.33203125" style="129" customWidth="1"/>
    <col min="4376" max="4376" width="8.33203125" style="129" customWidth="1"/>
    <col min="4377" max="4377" width="8.6640625" style="129" customWidth="1"/>
    <col min="4378" max="4608" width="9.109375" style="129"/>
    <col min="4609" max="4609" width="4.6640625" style="129" customWidth="1"/>
    <col min="4610" max="4610" width="5.33203125" style="129" customWidth="1"/>
    <col min="4611" max="4611" width="13" style="129" customWidth="1"/>
    <col min="4612" max="4612" width="35.6640625" style="129" customWidth="1"/>
    <col min="4613" max="4613" width="11.33203125" style="129" customWidth="1"/>
    <col min="4614" max="4614" width="5.88671875" style="129" customWidth="1"/>
    <col min="4615" max="4615" width="9.6640625" style="129" customWidth="1"/>
    <col min="4616" max="4617" width="11.33203125" style="129" customWidth="1"/>
    <col min="4618" max="4625" width="0" style="129" hidden="1" customWidth="1"/>
    <col min="4626" max="4626" width="9.109375" style="129"/>
    <col min="4627" max="4628" width="5.6640625" style="129" customWidth="1"/>
    <col min="4629" max="4629" width="6.5546875" style="129" customWidth="1"/>
    <col min="4630" max="4630" width="24.88671875" style="129" customWidth="1"/>
    <col min="4631" max="4631" width="4.33203125" style="129" customWidth="1"/>
    <col min="4632" max="4632" width="8.33203125" style="129" customWidth="1"/>
    <col min="4633" max="4633" width="8.6640625" style="129" customWidth="1"/>
    <col min="4634" max="4864" width="9.109375" style="129"/>
    <col min="4865" max="4865" width="4.6640625" style="129" customWidth="1"/>
    <col min="4866" max="4866" width="5.33203125" style="129" customWidth="1"/>
    <col min="4867" max="4867" width="13" style="129" customWidth="1"/>
    <col min="4868" max="4868" width="35.6640625" style="129" customWidth="1"/>
    <col min="4869" max="4869" width="11.33203125" style="129" customWidth="1"/>
    <col min="4870" max="4870" width="5.88671875" style="129" customWidth="1"/>
    <col min="4871" max="4871" width="9.6640625" style="129" customWidth="1"/>
    <col min="4872" max="4873" width="11.33203125" style="129" customWidth="1"/>
    <col min="4874" max="4881" width="0" style="129" hidden="1" customWidth="1"/>
    <col min="4882" max="4882" width="9.109375" style="129"/>
    <col min="4883" max="4884" width="5.6640625" style="129" customWidth="1"/>
    <col min="4885" max="4885" width="6.5546875" style="129" customWidth="1"/>
    <col min="4886" max="4886" width="24.88671875" style="129" customWidth="1"/>
    <col min="4887" max="4887" width="4.33203125" style="129" customWidth="1"/>
    <col min="4888" max="4888" width="8.33203125" style="129" customWidth="1"/>
    <col min="4889" max="4889" width="8.6640625" style="129" customWidth="1"/>
    <col min="4890" max="5120" width="9.109375" style="129"/>
    <col min="5121" max="5121" width="4.6640625" style="129" customWidth="1"/>
    <col min="5122" max="5122" width="5.33203125" style="129" customWidth="1"/>
    <col min="5123" max="5123" width="13" style="129" customWidth="1"/>
    <col min="5124" max="5124" width="35.6640625" style="129" customWidth="1"/>
    <col min="5125" max="5125" width="11.33203125" style="129" customWidth="1"/>
    <col min="5126" max="5126" width="5.88671875" style="129" customWidth="1"/>
    <col min="5127" max="5127" width="9.6640625" style="129" customWidth="1"/>
    <col min="5128" max="5129" width="11.33203125" style="129" customWidth="1"/>
    <col min="5130" max="5137" width="0" style="129" hidden="1" customWidth="1"/>
    <col min="5138" max="5138" width="9.109375" style="129"/>
    <col min="5139" max="5140" width="5.6640625" style="129" customWidth="1"/>
    <col min="5141" max="5141" width="6.5546875" style="129" customWidth="1"/>
    <col min="5142" max="5142" width="24.88671875" style="129" customWidth="1"/>
    <col min="5143" max="5143" width="4.33203125" style="129" customWidth="1"/>
    <col min="5144" max="5144" width="8.33203125" style="129" customWidth="1"/>
    <col min="5145" max="5145" width="8.6640625" style="129" customWidth="1"/>
    <col min="5146" max="5376" width="9.109375" style="129"/>
    <col min="5377" max="5377" width="4.6640625" style="129" customWidth="1"/>
    <col min="5378" max="5378" width="5.33203125" style="129" customWidth="1"/>
    <col min="5379" max="5379" width="13" style="129" customWidth="1"/>
    <col min="5380" max="5380" width="35.6640625" style="129" customWidth="1"/>
    <col min="5381" max="5381" width="11.33203125" style="129" customWidth="1"/>
    <col min="5382" max="5382" width="5.88671875" style="129" customWidth="1"/>
    <col min="5383" max="5383" width="9.6640625" style="129" customWidth="1"/>
    <col min="5384" max="5385" width="11.33203125" style="129" customWidth="1"/>
    <col min="5386" max="5393" width="0" style="129" hidden="1" customWidth="1"/>
    <col min="5394" max="5394" width="9.109375" style="129"/>
    <col min="5395" max="5396" width="5.6640625" style="129" customWidth="1"/>
    <col min="5397" max="5397" width="6.5546875" style="129" customWidth="1"/>
    <col min="5398" max="5398" width="24.88671875" style="129" customWidth="1"/>
    <col min="5399" max="5399" width="4.33203125" style="129" customWidth="1"/>
    <col min="5400" max="5400" width="8.33203125" style="129" customWidth="1"/>
    <col min="5401" max="5401" width="8.6640625" style="129" customWidth="1"/>
    <col min="5402" max="5632" width="9.109375" style="129"/>
    <col min="5633" max="5633" width="4.6640625" style="129" customWidth="1"/>
    <col min="5634" max="5634" width="5.33203125" style="129" customWidth="1"/>
    <col min="5635" max="5635" width="13" style="129" customWidth="1"/>
    <col min="5636" max="5636" width="35.6640625" style="129" customWidth="1"/>
    <col min="5637" max="5637" width="11.33203125" style="129" customWidth="1"/>
    <col min="5638" max="5638" width="5.88671875" style="129" customWidth="1"/>
    <col min="5639" max="5639" width="9.6640625" style="129" customWidth="1"/>
    <col min="5640" max="5641" width="11.33203125" style="129" customWidth="1"/>
    <col min="5642" max="5649" width="0" style="129" hidden="1" customWidth="1"/>
    <col min="5650" max="5650" width="9.109375" style="129"/>
    <col min="5651" max="5652" width="5.6640625" style="129" customWidth="1"/>
    <col min="5653" max="5653" width="6.5546875" style="129" customWidth="1"/>
    <col min="5654" max="5654" width="24.88671875" style="129" customWidth="1"/>
    <col min="5655" max="5655" width="4.33203125" style="129" customWidth="1"/>
    <col min="5656" max="5656" width="8.33203125" style="129" customWidth="1"/>
    <col min="5657" max="5657" width="8.6640625" style="129" customWidth="1"/>
    <col min="5658" max="5888" width="9.109375" style="129"/>
    <col min="5889" max="5889" width="4.6640625" style="129" customWidth="1"/>
    <col min="5890" max="5890" width="5.33203125" style="129" customWidth="1"/>
    <col min="5891" max="5891" width="13" style="129" customWidth="1"/>
    <col min="5892" max="5892" width="35.6640625" style="129" customWidth="1"/>
    <col min="5893" max="5893" width="11.33203125" style="129" customWidth="1"/>
    <col min="5894" max="5894" width="5.88671875" style="129" customWidth="1"/>
    <col min="5895" max="5895" width="9.6640625" style="129" customWidth="1"/>
    <col min="5896" max="5897" width="11.33203125" style="129" customWidth="1"/>
    <col min="5898" max="5905" width="0" style="129" hidden="1" customWidth="1"/>
    <col min="5906" max="5906" width="9.109375" style="129"/>
    <col min="5907" max="5908" width="5.6640625" style="129" customWidth="1"/>
    <col min="5909" max="5909" width="6.5546875" style="129" customWidth="1"/>
    <col min="5910" max="5910" width="24.88671875" style="129" customWidth="1"/>
    <col min="5911" max="5911" width="4.33203125" style="129" customWidth="1"/>
    <col min="5912" max="5912" width="8.33203125" style="129" customWidth="1"/>
    <col min="5913" max="5913" width="8.6640625" style="129" customWidth="1"/>
    <col min="5914" max="6144" width="9.109375" style="129"/>
    <col min="6145" max="6145" width="4.6640625" style="129" customWidth="1"/>
    <col min="6146" max="6146" width="5.33203125" style="129" customWidth="1"/>
    <col min="6147" max="6147" width="13" style="129" customWidth="1"/>
    <col min="6148" max="6148" width="35.6640625" style="129" customWidth="1"/>
    <col min="6149" max="6149" width="11.33203125" style="129" customWidth="1"/>
    <col min="6150" max="6150" width="5.88671875" style="129" customWidth="1"/>
    <col min="6151" max="6151" width="9.6640625" style="129" customWidth="1"/>
    <col min="6152" max="6153" width="11.33203125" style="129" customWidth="1"/>
    <col min="6154" max="6161" width="0" style="129" hidden="1" customWidth="1"/>
    <col min="6162" max="6162" width="9.109375" style="129"/>
    <col min="6163" max="6164" width="5.6640625" style="129" customWidth="1"/>
    <col min="6165" max="6165" width="6.5546875" style="129" customWidth="1"/>
    <col min="6166" max="6166" width="24.88671875" style="129" customWidth="1"/>
    <col min="6167" max="6167" width="4.33203125" style="129" customWidth="1"/>
    <col min="6168" max="6168" width="8.33203125" style="129" customWidth="1"/>
    <col min="6169" max="6169" width="8.6640625" style="129" customWidth="1"/>
    <col min="6170" max="6400" width="9.109375" style="129"/>
    <col min="6401" max="6401" width="4.6640625" style="129" customWidth="1"/>
    <col min="6402" max="6402" width="5.33203125" style="129" customWidth="1"/>
    <col min="6403" max="6403" width="13" style="129" customWidth="1"/>
    <col min="6404" max="6404" width="35.6640625" style="129" customWidth="1"/>
    <col min="6405" max="6405" width="11.33203125" style="129" customWidth="1"/>
    <col min="6406" max="6406" width="5.88671875" style="129" customWidth="1"/>
    <col min="6407" max="6407" width="9.6640625" style="129" customWidth="1"/>
    <col min="6408" max="6409" width="11.33203125" style="129" customWidth="1"/>
    <col min="6410" max="6417" width="0" style="129" hidden="1" customWidth="1"/>
    <col min="6418" max="6418" width="9.109375" style="129"/>
    <col min="6419" max="6420" width="5.6640625" style="129" customWidth="1"/>
    <col min="6421" max="6421" width="6.5546875" style="129" customWidth="1"/>
    <col min="6422" max="6422" width="24.88671875" style="129" customWidth="1"/>
    <col min="6423" max="6423" width="4.33203125" style="129" customWidth="1"/>
    <col min="6424" max="6424" width="8.33203125" style="129" customWidth="1"/>
    <col min="6425" max="6425" width="8.6640625" style="129" customWidth="1"/>
    <col min="6426" max="6656" width="9.109375" style="129"/>
    <col min="6657" max="6657" width="4.6640625" style="129" customWidth="1"/>
    <col min="6658" max="6658" width="5.33203125" style="129" customWidth="1"/>
    <col min="6659" max="6659" width="13" style="129" customWidth="1"/>
    <col min="6660" max="6660" width="35.6640625" style="129" customWidth="1"/>
    <col min="6661" max="6661" width="11.33203125" style="129" customWidth="1"/>
    <col min="6662" max="6662" width="5.88671875" style="129" customWidth="1"/>
    <col min="6663" max="6663" width="9.6640625" style="129" customWidth="1"/>
    <col min="6664" max="6665" width="11.33203125" style="129" customWidth="1"/>
    <col min="6666" max="6673" width="0" style="129" hidden="1" customWidth="1"/>
    <col min="6674" max="6674" width="9.109375" style="129"/>
    <col min="6675" max="6676" width="5.6640625" style="129" customWidth="1"/>
    <col min="6677" max="6677" width="6.5546875" style="129" customWidth="1"/>
    <col min="6678" max="6678" width="24.88671875" style="129" customWidth="1"/>
    <col min="6679" max="6679" width="4.33203125" style="129" customWidth="1"/>
    <col min="6680" max="6680" width="8.33203125" style="129" customWidth="1"/>
    <col min="6681" max="6681" width="8.6640625" style="129" customWidth="1"/>
    <col min="6682" max="6912" width="9.109375" style="129"/>
    <col min="6913" max="6913" width="4.6640625" style="129" customWidth="1"/>
    <col min="6914" max="6914" width="5.33203125" style="129" customWidth="1"/>
    <col min="6915" max="6915" width="13" style="129" customWidth="1"/>
    <col min="6916" max="6916" width="35.6640625" style="129" customWidth="1"/>
    <col min="6917" max="6917" width="11.33203125" style="129" customWidth="1"/>
    <col min="6918" max="6918" width="5.88671875" style="129" customWidth="1"/>
    <col min="6919" max="6919" width="9.6640625" style="129" customWidth="1"/>
    <col min="6920" max="6921" width="11.33203125" style="129" customWidth="1"/>
    <col min="6922" max="6929" width="0" style="129" hidden="1" customWidth="1"/>
    <col min="6930" max="6930" width="9.109375" style="129"/>
    <col min="6931" max="6932" width="5.6640625" style="129" customWidth="1"/>
    <col min="6933" max="6933" width="6.5546875" style="129" customWidth="1"/>
    <col min="6934" max="6934" width="24.88671875" style="129" customWidth="1"/>
    <col min="6935" max="6935" width="4.33203125" style="129" customWidth="1"/>
    <col min="6936" max="6936" width="8.33203125" style="129" customWidth="1"/>
    <col min="6937" max="6937" width="8.6640625" style="129" customWidth="1"/>
    <col min="6938" max="7168" width="9.109375" style="129"/>
    <col min="7169" max="7169" width="4.6640625" style="129" customWidth="1"/>
    <col min="7170" max="7170" width="5.33203125" style="129" customWidth="1"/>
    <col min="7171" max="7171" width="13" style="129" customWidth="1"/>
    <col min="7172" max="7172" width="35.6640625" style="129" customWidth="1"/>
    <col min="7173" max="7173" width="11.33203125" style="129" customWidth="1"/>
    <col min="7174" max="7174" width="5.88671875" style="129" customWidth="1"/>
    <col min="7175" max="7175" width="9.6640625" style="129" customWidth="1"/>
    <col min="7176" max="7177" width="11.33203125" style="129" customWidth="1"/>
    <col min="7178" max="7185" width="0" style="129" hidden="1" customWidth="1"/>
    <col min="7186" max="7186" width="9.109375" style="129"/>
    <col min="7187" max="7188" width="5.6640625" style="129" customWidth="1"/>
    <col min="7189" max="7189" width="6.5546875" style="129" customWidth="1"/>
    <col min="7190" max="7190" width="24.88671875" style="129" customWidth="1"/>
    <col min="7191" max="7191" width="4.33203125" style="129" customWidth="1"/>
    <col min="7192" max="7192" width="8.33203125" style="129" customWidth="1"/>
    <col min="7193" max="7193" width="8.6640625" style="129" customWidth="1"/>
    <col min="7194" max="7424" width="9.109375" style="129"/>
    <col min="7425" max="7425" width="4.6640625" style="129" customWidth="1"/>
    <col min="7426" max="7426" width="5.33203125" style="129" customWidth="1"/>
    <col min="7427" max="7427" width="13" style="129" customWidth="1"/>
    <col min="7428" max="7428" width="35.6640625" style="129" customWidth="1"/>
    <col min="7429" max="7429" width="11.33203125" style="129" customWidth="1"/>
    <col min="7430" max="7430" width="5.88671875" style="129" customWidth="1"/>
    <col min="7431" max="7431" width="9.6640625" style="129" customWidth="1"/>
    <col min="7432" max="7433" width="11.33203125" style="129" customWidth="1"/>
    <col min="7434" max="7441" width="0" style="129" hidden="1" customWidth="1"/>
    <col min="7442" max="7442" width="9.109375" style="129"/>
    <col min="7443" max="7444" width="5.6640625" style="129" customWidth="1"/>
    <col min="7445" max="7445" width="6.5546875" style="129" customWidth="1"/>
    <col min="7446" max="7446" width="24.88671875" style="129" customWidth="1"/>
    <col min="7447" max="7447" width="4.33203125" style="129" customWidth="1"/>
    <col min="7448" max="7448" width="8.33203125" style="129" customWidth="1"/>
    <col min="7449" max="7449" width="8.6640625" style="129" customWidth="1"/>
    <col min="7450" max="7680" width="9.109375" style="129"/>
    <col min="7681" max="7681" width="4.6640625" style="129" customWidth="1"/>
    <col min="7682" max="7682" width="5.33203125" style="129" customWidth="1"/>
    <col min="7683" max="7683" width="13" style="129" customWidth="1"/>
    <col min="7684" max="7684" width="35.6640625" style="129" customWidth="1"/>
    <col min="7685" max="7685" width="11.33203125" style="129" customWidth="1"/>
    <col min="7686" max="7686" width="5.88671875" style="129" customWidth="1"/>
    <col min="7687" max="7687" width="9.6640625" style="129" customWidth="1"/>
    <col min="7688" max="7689" width="11.33203125" style="129" customWidth="1"/>
    <col min="7690" max="7697" width="0" style="129" hidden="1" customWidth="1"/>
    <col min="7698" max="7698" width="9.109375" style="129"/>
    <col min="7699" max="7700" width="5.6640625" style="129" customWidth="1"/>
    <col min="7701" max="7701" width="6.5546875" style="129" customWidth="1"/>
    <col min="7702" max="7702" width="24.88671875" style="129" customWidth="1"/>
    <col min="7703" max="7703" width="4.33203125" style="129" customWidth="1"/>
    <col min="7704" max="7704" width="8.33203125" style="129" customWidth="1"/>
    <col min="7705" max="7705" width="8.6640625" style="129" customWidth="1"/>
    <col min="7706" max="7936" width="9.109375" style="129"/>
    <col min="7937" max="7937" width="4.6640625" style="129" customWidth="1"/>
    <col min="7938" max="7938" width="5.33203125" style="129" customWidth="1"/>
    <col min="7939" max="7939" width="13" style="129" customWidth="1"/>
    <col min="7940" max="7940" width="35.6640625" style="129" customWidth="1"/>
    <col min="7941" max="7941" width="11.33203125" style="129" customWidth="1"/>
    <col min="7942" max="7942" width="5.88671875" style="129" customWidth="1"/>
    <col min="7943" max="7943" width="9.6640625" style="129" customWidth="1"/>
    <col min="7944" max="7945" width="11.33203125" style="129" customWidth="1"/>
    <col min="7946" max="7953" width="0" style="129" hidden="1" customWidth="1"/>
    <col min="7954" max="7954" width="9.109375" style="129"/>
    <col min="7955" max="7956" width="5.6640625" style="129" customWidth="1"/>
    <col min="7957" max="7957" width="6.5546875" style="129" customWidth="1"/>
    <col min="7958" max="7958" width="24.88671875" style="129" customWidth="1"/>
    <col min="7959" max="7959" width="4.33203125" style="129" customWidth="1"/>
    <col min="7960" max="7960" width="8.33203125" style="129" customWidth="1"/>
    <col min="7961" max="7961" width="8.6640625" style="129" customWidth="1"/>
    <col min="7962" max="8192" width="9.109375" style="129"/>
    <col min="8193" max="8193" width="4.6640625" style="129" customWidth="1"/>
    <col min="8194" max="8194" width="5.33203125" style="129" customWidth="1"/>
    <col min="8195" max="8195" width="13" style="129" customWidth="1"/>
    <col min="8196" max="8196" width="35.6640625" style="129" customWidth="1"/>
    <col min="8197" max="8197" width="11.33203125" style="129" customWidth="1"/>
    <col min="8198" max="8198" width="5.88671875" style="129" customWidth="1"/>
    <col min="8199" max="8199" width="9.6640625" style="129" customWidth="1"/>
    <col min="8200" max="8201" width="11.33203125" style="129" customWidth="1"/>
    <col min="8202" max="8209" width="0" style="129" hidden="1" customWidth="1"/>
    <col min="8210" max="8210" width="9.109375" style="129"/>
    <col min="8211" max="8212" width="5.6640625" style="129" customWidth="1"/>
    <col min="8213" max="8213" width="6.5546875" style="129" customWidth="1"/>
    <col min="8214" max="8214" width="24.88671875" style="129" customWidth="1"/>
    <col min="8215" max="8215" width="4.33203125" style="129" customWidth="1"/>
    <col min="8216" max="8216" width="8.33203125" style="129" customWidth="1"/>
    <col min="8217" max="8217" width="8.6640625" style="129" customWidth="1"/>
    <col min="8218" max="8448" width="9.109375" style="129"/>
    <col min="8449" max="8449" width="4.6640625" style="129" customWidth="1"/>
    <col min="8450" max="8450" width="5.33203125" style="129" customWidth="1"/>
    <col min="8451" max="8451" width="13" style="129" customWidth="1"/>
    <col min="8452" max="8452" width="35.6640625" style="129" customWidth="1"/>
    <col min="8453" max="8453" width="11.33203125" style="129" customWidth="1"/>
    <col min="8454" max="8454" width="5.88671875" style="129" customWidth="1"/>
    <col min="8455" max="8455" width="9.6640625" style="129" customWidth="1"/>
    <col min="8456" max="8457" width="11.33203125" style="129" customWidth="1"/>
    <col min="8458" max="8465" width="0" style="129" hidden="1" customWidth="1"/>
    <col min="8466" max="8466" width="9.109375" style="129"/>
    <col min="8467" max="8468" width="5.6640625" style="129" customWidth="1"/>
    <col min="8469" max="8469" width="6.5546875" style="129" customWidth="1"/>
    <col min="8470" max="8470" width="24.88671875" style="129" customWidth="1"/>
    <col min="8471" max="8471" width="4.33203125" style="129" customWidth="1"/>
    <col min="8472" max="8472" width="8.33203125" style="129" customWidth="1"/>
    <col min="8473" max="8473" width="8.6640625" style="129" customWidth="1"/>
    <col min="8474" max="8704" width="9.109375" style="129"/>
    <col min="8705" max="8705" width="4.6640625" style="129" customWidth="1"/>
    <col min="8706" max="8706" width="5.33203125" style="129" customWidth="1"/>
    <col min="8707" max="8707" width="13" style="129" customWidth="1"/>
    <col min="8708" max="8708" width="35.6640625" style="129" customWidth="1"/>
    <col min="8709" max="8709" width="11.33203125" style="129" customWidth="1"/>
    <col min="8710" max="8710" width="5.88671875" style="129" customWidth="1"/>
    <col min="8711" max="8711" width="9.6640625" style="129" customWidth="1"/>
    <col min="8712" max="8713" width="11.33203125" style="129" customWidth="1"/>
    <col min="8714" max="8721" width="0" style="129" hidden="1" customWidth="1"/>
    <col min="8722" max="8722" width="9.109375" style="129"/>
    <col min="8723" max="8724" width="5.6640625" style="129" customWidth="1"/>
    <col min="8725" max="8725" width="6.5546875" style="129" customWidth="1"/>
    <col min="8726" max="8726" width="24.88671875" style="129" customWidth="1"/>
    <col min="8727" max="8727" width="4.33203125" style="129" customWidth="1"/>
    <col min="8728" max="8728" width="8.33203125" style="129" customWidth="1"/>
    <col min="8729" max="8729" width="8.6640625" style="129" customWidth="1"/>
    <col min="8730" max="8960" width="9.109375" style="129"/>
    <col min="8961" max="8961" width="4.6640625" style="129" customWidth="1"/>
    <col min="8962" max="8962" width="5.33203125" style="129" customWidth="1"/>
    <col min="8963" max="8963" width="13" style="129" customWidth="1"/>
    <col min="8964" max="8964" width="35.6640625" style="129" customWidth="1"/>
    <col min="8965" max="8965" width="11.33203125" style="129" customWidth="1"/>
    <col min="8966" max="8966" width="5.88671875" style="129" customWidth="1"/>
    <col min="8967" max="8967" width="9.6640625" style="129" customWidth="1"/>
    <col min="8968" max="8969" width="11.33203125" style="129" customWidth="1"/>
    <col min="8970" max="8977" width="0" style="129" hidden="1" customWidth="1"/>
    <col min="8978" max="8978" width="9.109375" style="129"/>
    <col min="8979" max="8980" width="5.6640625" style="129" customWidth="1"/>
    <col min="8981" max="8981" width="6.5546875" style="129" customWidth="1"/>
    <col min="8982" max="8982" width="24.88671875" style="129" customWidth="1"/>
    <col min="8983" max="8983" width="4.33203125" style="129" customWidth="1"/>
    <col min="8984" max="8984" width="8.33203125" style="129" customWidth="1"/>
    <col min="8985" max="8985" width="8.6640625" style="129" customWidth="1"/>
    <col min="8986" max="9216" width="9.109375" style="129"/>
    <col min="9217" max="9217" width="4.6640625" style="129" customWidth="1"/>
    <col min="9218" max="9218" width="5.33203125" style="129" customWidth="1"/>
    <col min="9219" max="9219" width="13" style="129" customWidth="1"/>
    <col min="9220" max="9220" width="35.6640625" style="129" customWidth="1"/>
    <col min="9221" max="9221" width="11.33203125" style="129" customWidth="1"/>
    <col min="9222" max="9222" width="5.88671875" style="129" customWidth="1"/>
    <col min="9223" max="9223" width="9.6640625" style="129" customWidth="1"/>
    <col min="9224" max="9225" width="11.33203125" style="129" customWidth="1"/>
    <col min="9226" max="9233" width="0" style="129" hidden="1" customWidth="1"/>
    <col min="9234" max="9234" width="9.109375" style="129"/>
    <col min="9235" max="9236" width="5.6640625" style="129" customWidth="1"/>
    <col min="9237" max="9237" width="6.5546875" style="129" customWidth="1"/>
    <col min="9238" max="9238" width="24.88671875" style="129" customWidth="1"/>
    <col min="9239" max="9239" width="4.33203125" style="129" customWidth="1"/>
    <col min="9240" max="9240" width="8.33203125" style="129" customWidth="1"/>
    <col min="9241" max="9241" width="8.6640625" style="129" customWidth="1"/>
    <col min="9242" max="9472" width="9.109375" style="129"/>
    <col min="9473" max="9473" width="4.6640625" style="129" customWidth="1"/>
    <col min="9474" max="9474" width="5.33203125" style="129" customWidth="1"/>
    <col min="9475" max="9475" width="13" style="129" customWidth="1"/>
    <col min="9476" max="9476" width="35.6640625" style="129" customWidth="1"/>
    <col min="9477" max="9477" width="11.33203125" style="129" customWidth="1"/>
    <col min="9478" max="9478" width="5.88671875" style="129" customWidth="1"/>
    <col min="9479" max="9479" width="9.6640625" style="129" customWidth="1"/>
    <col min="9480" max="9481" width="11.33203125" style="129" customWidth="1"/>
    <col min="9482" max="9489" width="0" style="129" hidden="1" customWidth="1"/>
    <col min="9490" max="9490" width="9.109375" style="129"/>
    <col min="9491" max="9492" width="5.6640625" style="129" customWidth="1"/>
    <col min="9493" max="9493" width="6.5546875" style="129" customWidth="1"/>
    <col min="9494" max="9494" width="24.88671875" style="129" customWidth="1"/>
    <col min="9495" max="9495" width="4.33203125" style="129" customWidth="1"/>
    <col min="9496" max="9496" width="8.33203125" style="129" customWidth="1"/>
    <col min="9497" max="9497" width="8.6640625" style="129" customWidth="1"/>
    <col min="9498" max="9728" width="9.109375" style="129"/>
    <col min="9729" max="9729" width="4.6640625" style="129" customWidth="1"/>
    <col min="9730" max="9730" width="5.33203125" style="129" customWidth="1"/>
    <col min="9731" max="9731" width="13" style="129" customWidth="1"/>
    <col min="9732" max="9732" width="35.6640625" style="129" customWidth="1"/>
    <col min="9733" max="9733" width="11.33203125" style="129" customWidth="1"/>
    <col min="9734" max="9734" width="5.88671875" style="129" customWidth="1"/>
    <col min="9735" max="9735" width="9.6640625" style="129" customWidth="1"/>
    <col min="9736" max="9737" width="11.33203125" style="129" customWidth="1"/>
    <col min="9738" max="9745" width="0" style="129" hidden="1" customWidth="1"/>
    <col min="9746" max="9746" width="9.109375" style="129"/>
    <col min="9747" max="9748" width="5.6640625" style="129" customWidth="1"/>
    <col min="9749" max="9749" width="6.5546875" style="129" customWidth="1"/>
    <col min="9750" max="9750" width="24.88671875" style="129" customWidth="1"/>
    <col min="9751" max="9751" width="4.33203125" style="129" customWidth="1"/>
    <col min="9752" max="9752" width="8.33203125" style="129" customWidth="1"/>
    <col min="9753" max="9753" width="8.6640625" style="129" customWidth="1"/>
    <col min="9754" max="9984" width="9.109375" style="129"/>
    <col min="9985" max="9985" width="4.6640625" style="129" customWidth="1"/>
    <col min="9986" max="9986" width="5.33203125" style="129" customWidth="1"/>
    <col min="9987" max="9987" width="13" style="129" customWidth="1"/>
    <col min="9988" max="9988" width="35.6640625" style="129" customWidth="1"/>
    <col min="9989" max="9989" width="11.33203125" style="129" customWidth="1"/>
    <col min="9990" max="9990" width="5.88671875" style="129" customWidth="1"/>
    <col min="9991" max="9991" width="9.6640625" style="129" customWidth="1"/>
    <col min="9992" max="9993" width="11.33203125" style="129" customWidth="1"/>
    <col min="9994" max="10001" width="0" style="129" hidden="1" customWidth="1"/>
    <col min="10002" max="10002" width="9.109375" style="129"/>
    <col min="10003" max="10004" width="5.6640625" style="129" customWidth="1"/>
    <col min="10005" max="10005" width="6.5546875" style="129" customWidth="1"/>
    <col min="10006" max="10006" width="24.88671875" style="129" customWidth="1"/>
    <col min="10007" max="10007" width="4.33203125" style="129" customWidth="1"/>
    <col min="10008" max="10008" width="8.33203125" style="129" customWidth="1"/>
    <col min="10009" max="10009" width="8.6640625" style="129" customWidth="1"/>
    <col min="10010" max="10240" width="9.109375" style="129"/>
    <col min="10241" max="10241" width="4.6640625" style="129" customWidth="1"/>
    <col min="10242" max="10242" width="5.33203125" style="129" customWidth="1"/>
    <col min="10243" max="10243" width="13" style="129" customWidth="1"/>
    <col min="10244" max="10244" width="35.6640625" style="129" customWidth="1"/>
    <col min="10245" max="10245" width="11.33203125" style="129" customWidth="1"/>
    <col min="10246" max="10246" width="5.88671875" style="129" customWidth="1"/>
    <col min="10247" max="10247" width="9.6640625" style="129" customWidth="1"/>
    <col min="10248" max="10249" width="11.33203125" style="129" customWidth="1"/>
    <col min="10250" max="10257" width="0" style="129" hidden="1" customWidth="1"/>
    <col min="10258" max="10258" width="9.109375" style="129"/>
    <col min="10259" max="10260" width="5.6640625" style="129" customWidth="1"/>
    <col min="10261" max="10261" width="6.5546875" style="129" customWidth="1"/>
    <col min="10262" max="10262" width="24.88671875" style="129" customWidth="1"/>
    <col min="10263" max="10263" width="4.33203125" style="129" customWidth="1"/>
    <col min="10264" max="10264" width="8.33203125" style="129" customWidth="1"/>
    <col min="10265" max="10265" width="8.6640625" style="129" customWidth="1"/>
    <col min="10266" max="10496" width="9.109375" style="129"/>
    <col min="10497" max="10497" width="4.6640625" style="129" customWidth="1"/>
    <col min="10498" max="10498" width="5.33203125" style="129" customWidth="1"/>
    <col min="10499" max="10499" width="13" style="129" customWidth="1"/>
    <col min="10500" max="10500" width="35.6640625" style="129" customWidth="1"/>
    <col min="10501" max="10501" width="11.33203125" style="129" customWidth="1"/>
    <col min="10502" max="10502" width="5.88671875" style="129" customWidth="1"/>
    <col min="10503" max="10503" width="9.6640625" style="129" customWidth="1"/>
    <col min="10504" max="10505" width="11.33203125" style="129" customWidth="1"/>
    <col min="10506" max="10513" width="0" style="129" hidden="1" customWidth="1"/>
    <col min="10514" max="10514" width="9.109375" style="129"/>
    <col min="10515" max="10516" width="5.6640625" style="129" customWidth="1"/>
    <col min="10517" max="10517" width="6.5546875" style="129" customWidth="1"/>
    <col min="10518" max="10518" width="24.88671875" style="129" customWidth="1"/>
    <col min="10519" max="10519" width="4.33203125" style="129" customWidth="1"/>
    <col min="10520" max="10520" width="8.33203125" style="129" customWidth="1"/>
    <col min="10521" max="10521" width="8.6640625" style="129" customWidth="1"/>
    <col min="10522" max="10752" width="9.109375" style="129"/>
    <col min="10753" max="10753" width="4.6640625" style="129" customWidth="1"/>
    <col min="10754" max="10754" width="5.33203125" style="129" customWidth="1"/>
    <col min="10755" max="10755" width="13" style="129" customWidth="1"/>
    <col min="10756" max="10756" width="35.6640625" style="129" customWidth="1"/>
    <col min="10757" max="10757" width="11.33203125" style="129" customWidth="1"/>
    <col min="10758" max="10758" width="5.88671875" style="129" customWidth="1"/>
    <col min="10759" max="10759" width="9.6640625" style="129" customWidth="1"/>
    <col min="10760" max="10761" width="11.33203125" style="129" customWidth="1"/>
    <col min="10762" max="10769" width="0" style="129" hidden="1" customWidth="1"/>
    <col min="10770" max="10770" width="9.109375" style="129"/>
    <col min="10771" max="10772" width="5.6640625" style="129" customWidth="1"/>
    <col min="10773" max="10773" width="6.5546875" style="129" customWidth="1"/>
    <col min="10774" max="10774" width="24.88671875" style="129" customWidth="1"/>
    <col min="10775" max="10775" width="4.33203125" style="129" customWidth="1"/>
    <col min="10776" max="10776" width="8.33203125" style="129" customWidth="1"/>
    <col min="10777" max="10777" width="8.6640625" style="129" customWidth="1"/>
    <col min="10778" max="11008" width="9.109375" style="129"/>
    <col min="11009" max="11009" width="4.6640625" style="129" customWidth="1"/>
    <col min="11010" max="11010" width="5.33203125" style="129" customWidth="1"/>
    <col min="11011" max="11011" width="13" style="129" customWidth="1"/>
    <col min="11012" max="11012" width="35.6640625" style="129" customWidth="1"/>
    <col min="11013" max="11013" width="11.33203125" style="129" customWidth="1"/>
    <col min="11014" max="11014" width="5.88671875" style="129" customWidth="1"/>
    <col min="11015" max="11015" width="9.6640625" style="129" customWidth="1"/>
    <col min="11016" max="11017" width="11.33203125" style="129" customWidth="1"/>
    <col min="11018" max="11025" width="0" style="129" hidden="1" customWidth="1"/>
    <col min="11026" max="11026" width="9.109375" style="129"/>
    <col min="11027" max="11028" width="5.6640625" style="129" customWidth="1"/>
    <col min="11029" max="11029" width="6.5546875" style="129" customWidth="1"/>
    <col min="11030" max="11030" width="24.88671875" style="129" customWidth="1"/>
    <col min="11031" max="11031" width="4.33203125" style="129" customWidth="1"/>
    <col min="11032" max="11032" width="8.33203125" style="129" customWidth="1"/>
    <col min="11033" max="11033" width="8.6640625" style="129" customWidth="1"/>
    <col min="11034" max="11264" width="9.109375" style="129"/>
    <col min="11265" max="11265" width="4.6640625" style="129" customWidth="1"/>
    <col min="11266" max="11266" width="5.33203125" style="129" customWidth="1"/>
    <col min="11267" max="11267" width="13" style="129" customWidth="1"/>
    <col min="11268" max="11268" width="35.6640625" style="129" customWidth="1"/>
    <col min="11269" max="11269" width="11.33203125" style="129" customWidth="1"/>
    <col min="11270" max="11270" width="5.88671875" style="129" customWidth="1"/>
    <col min="11271" max="11271" width="9.6640625" style="129" customWidth="1"/>
    <col min="11272" max="11273" width="11.33203125" style="129" customWidth="1"/>
    <col min="11274" max="11281" width="0" style="129" hidden="1" customWidth="1"/>
    <col min="11282" max="11282" width="9.109375" style="129"/>
    <col min="11283" max="11284" width="5.6640625" style="129" customWidth="1"/>
    <col min="11285" max="11285" width="6.5546875" style="129" customWidth="1"/>
    <col min="11286" max="11286" width="24.88671875" style="129" customWidth="1"/>
    <col min="11287" max="11287" width="4.33203125" style="129" customWidth="1"/>
    <col min="11288" max="11288" width="8.33203125" style="129" customWidth="1"/>
    <col min="11289" max="11289" width="8.6640625" style="129" customWidth="1"/>
    <col min="11290" max="11520" width="9.109375" style="129"/>
    <col min="11521" max="11521" width="4.6640625" style="129" customWidth="1"/>
    <col min="11522" max="11522" width="5.33203125" style="129" customWidth="1"/>
    <col min="11523" max="11523" width="13" style="129" customWidth="1"/>
    <col min="11524" max="11524" width="35.6640625" style="129" customWidth="1"/>
    <col min="11525" max="11525" width="11.33203125" style="129" customWidth="1"/>
    <col min="11526" max="11526" width="5.88671875" style="129" customWidth="1"/>
    <col min="11527" max="11527" width="9.6640625" style="129" customWidth="1"/>
    <col min="11528" max="11529" width="11.33203125" style="129" customWidth="1"/>
    <col min="11530" max="11537" width="0" style="129" hidden="1" customWidth="1"/>
    <col min="11538" max="11538" width="9.109375" style="129"/>
    <col min="11539" max="11540" width="5.6640625" style="129" customWidth="1"/>
    <col min="11541" max="11541" width="6.5546875" style="129" customWidth="1"/>
    <col min="11542" max="11542" width="24.88671875" style="129" customWidth="1"/>
    <col min="11543" max="11543" width="4.33203125" style="129" customWidth="1"/>
    <col min="11544" max="11544" width="8.33203125" style="129" customWidth="1"/>
    <col min="11545" max="11545" width="8.6640625" style="129" customWidth="1"/>
    <col min="11546" max="11776" width="9.109375" style="129"/>
    <col min="11777" max="11777" width="4.6640625" style="129" customWidth="1"/>
    <col min="11778" max="11778" width="5.33203125" style="129" customWidth="1"/>
    <col min="11779" max="11779" width="13" style="129" customWidth="1"/>
    <col min="11780" max="11780" width="35.6640625" style="129" customWidth="1"/>
    <col min="11781" max="11781" width="11.33203125" style="129" customWidth="1"/>
    <col min="11782" max="11782" width="5.88671875" style="129" customWidth="1"/>
    <col min="11783" max="11783" width="9.6640625" style="129" customWidth="1"/>
    <col min="11784" max="11785" width="11.33203125" style="129" customWidth="1"/>
    <col min="11786" max="11793" width="0" style="129" hidden="1" customWidth="1"/>
    <col min="11794" max="11794" width="9.109375" style="129"/>
    <col min="11795" max="11796" width="5.6640625" style="129" customWidth="1"/>
    <col min="11797" max="11797" width="6.5546875" style="129" customWidth="1"/>
    <col min="11798" max="11798" width="24.88671875" style="129" customWidth="1"/>
    <col min="11799" max="11799" width="4.33203125" style="129" customWidth="1"/>
    <col min="11800" max="11800" width="8.33203125" style="129" customWidth="1"/>
    <col min="11801" max="11801" width="8.6640625" style="129" customWidth="1"/>
    <col min="11802" max="12032" width="9.109375" style="129"/>
    <col min="12033" max="12033" width="4.6640625" style="129" customWidth="1"/>
    <col min="12034" max="12034" width="5.33203125" style="129" customWidth="1"/>
    <col min="12035" max="12035" width="13" style="129" customWidth="1"/>
    <col min="12036" max="12036" width="35.6640625" style="129" customWidth="1"/>
    <col min="12037" max="12037" width="11.33203125" style="129" customWidth="1"/>
    <col min="12038" max="12038" width="5.88671875" style="129" customWidth="1"/>
    <col min="12039" max="12039" width="9.6640625" style="129" customWidth="1"/>
    <col min="12040" max="12041" width="11.33203125" style="129" customWidth="1"/>
    <col min="12042" max="12049" width="0" style="129" hidden="1" customWidth="1"/>
    <col min="12050" max="12050" width="9.109375" style="129"/>
    <col min="12051" max="12052" width="5.6640625" style="129" customWidth="1"/>
    <col min="12053" max="12053" width="6.5546875" style="129" customWidth="1"/>
    <col min="12054" max="12054" width="24.88671875" style="129" customWidth="1"/>
    <col min="12055" max="12055" width="4.33203125" style="129" customWidth="1"/>
    <col min="12056" max="12056" width="8.33203125" style="129" customWidth="1"/>
    <col min="12057" max="12057" width="8.6640625" style="129" customWidth="1"/>
    <col min="12058" max="12288" width="9.109375" style="129"/>
    <col min="12289" max="12289" width="4.6640625" style="129" customWidth="1"/>
    <col min="12290" max="12290" width="5.33203125" style="129" customWidth="1"/>
    <col min="12291" max="12291" width="13" style="129" customWidth="1"/>
    <col min="12292" max="12292" width="35.6640625" style="129" customWidth="1"/>
    <col min="12293" max="12293" width="11.33203125" style="129" customWidth="1"/>
    <col min="12294" max="12294" width="5.88671875" style="129" customWidth="1"/>
    <col min="12295" max="12295" width="9.6640625" style="129" customWidth="1"/>
    <col min="12296" max="12297" width="11.33203125" style="129" customWidth="1"/>
    <col min="12298" max="12305" width="0" style="129" hidden="1" customWidth="1"/>
    <col min="12306" max="12306" width="9.109375" style="129"/>
    <col min="12307" max="12308" width="5.6640625" style="129" customWidth="1"/>
    <col min="12309" max="12309" width="6.5546875" style="129" customWidth="1"/>
    <col min="12310" max="12310" width="24.88671875" style="129" customWidth="1"/>
    <col min="12311" max="12311" width="4.33203125" style="129" customWidth="1"/>
    <col min="12312" max="12312" width="8.33203125" style="129" customWidth="1"/>
    <col min="12313" max="12313" width="8.6640625" style="129" customWidth="1"/>
    <col min="12314" max="12544" width="9.109375" style="129"/>
    <col min="12545" max="12545" width="4.6640625" style="129" customWidth="1"/>
    <col min="12546" max="12546" width="5.33203125" style="129" customWidth="1"/>
    <col min="12547" max="12547" width="13" style="129" customWidth="1"/>
    <col min="12548" max="12548" width="35.6640625" style="129" customWidth="1"/>
    <col min="12549" max="12549" width="11.33203125" style="129" customWidth="1"/>
    <col min="12550" max="12550" width="5.88671875" style="129" customWidth="1"/>
    <col min="12551" max="12551" width="9.6640625" style="129" customWidth="1"/>
    <col min="12552" max="12553" width="11.33203125" style="129" customWidth="1"/>
    <col min="12554" max="12561" width="0" style="129" hidden="1" customWidth="1"/>
    <col min="12562" max="12562" width="9.109375" style="129"/>
    <col min="12563" max="12564" width="5.6640625" style="129" customWidth="1"/>
    <col min="12565" max="12565" width="6.5546875" style="129" customWidth="1"/>
    <col min="12566" max="12566" width="24.88671875" style="129" customWidth="1"/>
    <col min="12567" max="12567" width="4.33203125" style="129" customWidth="1"/>
    <col min="12568" max="12568" width="8.33203125" style="129" customWidth="1"/>
    <col min="12569" max="12569" width="8.6640625" style="129" customWidth="1"/>
    <col min="12570" max="12800" width="9.109375" style="129"/>
    <col min="12801" max="12801" width="4.6640625" style="129" customWidth="1"/>
    <col min="12802" max="12802" width="5.33203125" style="129" customWidth="1"/>
    <col min="12803" max="12803" width="13" style="129" customWidth="1"/>
    <col min="12804" max="12804" width="35.6640625" style="129" customWidth="1"/>
    <col min="12805" max="12805" width="11.33203125" style="129" customWidth="1"/>
    <col min="12806" max="12806" width="5.88671875" style="129" customWidth="1"/>
    <col min="12807" max="12807" width="9.6640625" style="129" customWidth="1"/>
    <col min="12808" max="12809" width="11.33203125" style="129" customWidth="1"/>
    <col min="12810" max="12817" width="0" style="129" hidden="1" customWidth="1"/>
    <col min="12818" max="12818" width="9.109375" style="129"/>
    <col min="12819" max="12820" width="5.6640625" style="129" customWidth="1"/>
    <col min="12821" max="12821" width="6.5546875" style="129" customWidth="1"/>
    <col min="12822" max="12822" width="24.88671875" style="129" customWidth="1"/>
    <col min="12823" max="12823" width="4.33203125" style="129" customWidth="1"/>
    <col min="12824" max="12824" width="8.33203125" style="129" customWidth="1"/>
    <col min="12825" max="12825" width="8.6640625" style="129" customWidth="1"/>
    <col min="12826" max="13056" width="9.109375" style="129"/>
    <col min="13057" max="13057" width="4.6640625" style="129" customWidth="1"/>
    <col min="13058" max="13058" width="5.33203125" style="129" customWidth="1"/>
    <col min="13059" max="13059" width="13" style="129" customWidth="1"/>
    <col min="13060" max="13060" width="35.6640625" style="129" customWidth="1"/>
    <col min="13061" max="13061" width="11.33203125" style="129" customWidth="1"/>
    <col min="13062" max="13062" width="5.88671875" style="129" customWidth="1"/>
    <col min="13063" max="13063" width="9.6640625" style="129" customWidth="1"/>
    <col min="13064" max="13065" width="11.33203125" style="129" customWidth="1"/>
    <col min="13066" max="13073" width="0" style="129" hidden="1" customWidth="1"/>
    <col min="13074" max="13074" width="9.109375" style="129"/>
    <col min="13075" max="13076" width="5.6640625" style="129" customWidth="1"/>
    <col min="13077" max="13077" width="6.5546875" style="129" customWidth="1"/>
    <col min="13078" max="13078" width="24.88671875" style="129" customWidth="1"/>
    <col min="13079" max="13079" width="4.33203125" style="129" customWidth="1"/>
    <col min="13080" max="13080" width="8.33203125" style="129" customWidth="1"/>
    <col min="13081" max="13081" width="8.6640625" style="129" customWidth="1"/>
    <col min="13082" max="13312" width="9.109375" style="129"/>
    <col min="13313" max="13313" width="4.6640625" style="129" customWidth="1"/>
    <col min="13314" max="13314" width="5.33203125" style="129" customWidth="1"/>
    <col min="13315" max="13315" width="13" style="129" customWidth="1"/>
    <col min="13316" max="13316" width="35.6640625" style="129" customWidth="1"/>
    <col min="13317" max="13317" width="11.33203125" style="129" customWidth="1"/>
    <col min="13318" max="13318" width="5.88671875" style="129" customWidth="1"/>
    <col min="13319" max="13319" width="9.6640625" style="129" customWidth="1"/>
    <col min="13320" max="13321" width="11.33203125" style="129" customWidth="1"/>
    <col min="13322" max="13329" width="0" style="129" hidden="1" customWidth="1"/>
    <col min="13330" max="13330" width="9.109375" style="129"/>
    <col min="13331" max="13332" width="5.6640625" style="129" customWidth="1"/>
    <col min="13333" max="13333" width="6.5546875" style="129" customWidth="1"/>
    <col min="13334" max="13334" width="24.88671875" style="129" customWidth="1"/>
    <col min="13335" max="13335" width="4.33203125" style="129" customWidth="1"/>
    <col min="13336" max="13336" width="8.33203125" style="129" customWidth="1"/>
    <col min="13337" max="13337" width="8.6640625" style="129" customWidth="1"/>
    <col min="13338" max="13568" width="9.109375" style="129"/>
    <col min="13569" max="13569" width="4.6640625" style="129" customWidth="1"/>
    <col min="13570" max="13570" width="5.33203125" style="129" customWidth="1"/>
    <col min="13571" max="13571" width="13" style="129" customWidth="1"/>
    <col min="13572" max="13572" width="35.6640625" style="129" customWidth="1"/>
    <col min="13573" max="13573" width="11.33203125" style="129" customWidth="1"/>
    <col min="13574" max="13574" width="5.88671875" style="129" customWidth="1"/>
    <col min="13575" max="13575" width="9.6640625" style="129" customWidth="1"/>
    <col min="13576" max="13577" width="11.33203125" style="129" customWidth="1"/>
    <col min="13578" max="13585" width="0" style="129" hidden="1" customWidth="1"/>
    <col min="13586" max="13586" width="9.109375" style="129"/>
    <col min="13587" max="13588" width="5.6640625" style="129" customWidth="1"/>
    <col min="13589" max="13589" width="6.5546875" style="129" customWidth="1"/>
    <col min="13590" max="13590" width="24.88671875" style="129" customWidth="1"/>
    <col min="13591" max="13591" width="4.33203125" style="129" customWidth="1"/>
    <col min="13592" max="13592" width="8.33203125" style="129" customWidth="1"/>
    <col min="13593" max="13593" width="8.6640625" style="129" customWidth="1"/>
    <col min="13594" max="13824" width="9.109375" style="129"/>
    <col min="13825" max="13825" width="4.6640625" style="129" customWidth="1"/>
    <col min="13826" max="13826" width="5.33203125" style="129" customWidth="1"/>
    <col min="13827" max="13827" width="13" style="129" customWidth="1"/>
    <col min="13828" max="13828" width="35.6640625" style="129" customWidth="1"/>
    <col min="13829" max="13829" width="11.33203125" style="129" customWidth="1"/>
    <col min="13830" max="13830" width="5.88671875" style="129" customWidth="1"/>
    <col min="13831" max="13831" width="9.6640625" style="129" customWidth="1"/>
    <col min="13832" max="13833" width="11.33203125" style="129" customWidth="1"/>
    <col min="13834" max="13841" width="0" style="129" hidden="1" customWidth="1"/>
    <col min="13842" max="13842" width="9.109375" style="129"/>
    <col min="13843" max="13844" width="5.6640625" style="129" customWidth="1"/>
    <col min="13845" max="13845" width="6.5546875" style="129" customWidth="1"/>
    <col min="13846" max="13846" width="24.88671875" style="129" customWidth="1"/>
    <col min="13847" max="13847" width="4.33203125" style="129" customWidth="1"/>
    <col min="13848" max="13848" width="8.33203125" style="129" customWidth="1"/>
    <col min="13849" max="13849" width="8.6640625" style="129" customWidth="1"/>
    <col min="13850" max="14080" width="9.109375" style="129"/>
    <col min="14081" max="14081" width="4.6640625" style="129" customWidth="1"/>
    <col min="14082" max="14082" width="5.33203125" style="129" customWidth="1"/>
    <col min="14083" max="14083" width="13" style="129" customWidth="1"/>
    <col min="14084" max="14084" width="35.6640625" style="129" customWidth="1"/>
    <col min="14085" max="14085" width="11.33203125" style="129" customWidth="1"/>
    <col min="14086" max="14086" width="5.88671875" style="129" customWidth="1"/>
    <col min="14087" max="14087" width="9.6640625" style="129" customWidth="1"/>
    <col min="14088" max="14089" width="11.33203125" style="129" customWidth="1"/>
    <col min="14090" max="14097" width="0" style="129" hidden="1" customWidth="1"/>
    <col min="14098" max="14098" width="9.109375" style="129"/>
    <col min="14099" max="14100" width="5.6640625" style="129" customWidth="1"/>
    <col min="14101" max="14101" width="6.5546875" style="129" customWidth="1"/>
    <col min="14102" max="14102" width="24.88671875" style="129" customWidth="1"/>
    <col min="14103" max="14103" width="4.33203125" style="129" customWidth="1"/>
    <col min="14104" max="14104" width="8.33203125" style="129" customWidth="1"/>
    <col min="14105" max="14105" width="8.6640625" style="129" customWidth="1"/>
    <col min="14106" max="14336" width="9.109375" style="129"/>
    <col min="14337" max="14337" width="4.6640625" style="129" customWidth="1"/>
    <col min="14338" max="14338" width="5.33203125" style="129" customWidth="1"/>
    <col min="14339" max="14339" width="13" style="129" customWidth="1"/>
    <col min="14340" max="14340" width="35.6640625" style="129" customWidth="1"/>
    <col min="14341" max="14341" width="11.33203125" style="129" customWidth="1"/>
    <col min="14342" max="14342" width="5.88671875" style="129" customWidth="1"/>
    <col min="14343" max="14343" width="9.6640625" style="129" customWidth="1"/>
    <col min="14344" max="14345" width="11.33203125" style="129" customWidth="1"/>
    <col min="14346" max="14353" width="0" style="129" hidden="1" customWidth="1"/>
    <col min="14354" max="14354" width="9.109375" style="129"/>
    <col min="14355" max="14356" width="5.6640625" style="129" customWidth="1"/>
    <col min="14357" max="14357" width="6.5546875" style="129" customWidth="1"/>
    <col min="14358" max="14358" width="24.88671875" style="129" customWidth="1"/>
    <col min="14359" max="14359" width="4.33203125" style="129" customWidth="1"/>
    <col min="14360" max="14360" width="8.33203125" style="129" customWidth="1"/>
    <col min="14361" max="14361" width="8.6640625" style="129" customWidth="1"/>
    <col min="14362" max="14592" width="9.109375" style="129"/>
    <col min="14593" max="14593" width="4.6640625" style="129" customWidth="1"/>
    <col min="14594" max="14594" width="5.33203125" style="129" customWidth="1"/>
    <col min="14595" max="14595" width="13" style="129" customWidth="1"/>
    <col min="14596" max="14596" width="35.6640625" style="129" customWidth="1"/>
    <col min="14597" max="14597" width="11.33203125" style="129" customWidth="1"/>
    <col min="14598" max="14598" width="5.88671875" style="129" customWidth="1"/>
    <col min="14599" max="14599" width="9.6640625" style="129" customWidth="1"/>
    <col min="14600" max="14601" width="11.33203125" style="129" customWidth="1"/>
    <col min="14602" max="14609" width="0" style="129" hidden="1" customWidth="1"/>
    <col min="14610" max="14610" width="9.109375" style="129"/>
    <col min="14611" max="14612" width="5.6640625" style="129" customWidth="1"/>
    <col min="14613" max="14613" width="6.5546875" style="129" customWidth="1"/>
    <col min="14614" max="14614" width="24.88671875" style="129" customWidth="1"/>
    <col min="14615" max="14615" width="4.33203125" style="129" customWidth="1"/>
    <col min="14616" max="14616" width="8.33203125" style="129" customWidth="1"/>
    <col min="14617" max="14617" width="8.6640625" style="129" customWidth="1"/>
    <col min="14618" max="14848" width="9.109375" style="129"/>
    <col min="14849" max="14849" width="4.6640625" style="129" customWidth="1"/>
    <col min="14850" max="14850" width="5.33203125" style="129" customWidth="1"/>
    <col min="14851" max="14851" width="13" style="129" customWidth="1"/>
    <col min="14852" max="14852" width="35.6640625" style="129" customWidth="1"/>
    <col min="14853" max="14853" width="11.33203125" style="129" customWidth="1"/>
    <col min="14854" max="14854" width="5.88671875" style="129" customWidth="1"/>
    <col min="14855" max="14855" width="9.6640625" style="129" customWidth="1"/>
    <col min="14856" max="14857" width="11.33203125" style="129" customWidth="1"/>
    <col min="14858" max="14865" width="0" style="129" hidden="1" customWidth="1"/>
    <col min="14866" max="14866" width="9.109375" style="129"/>
    <col min="14867" max="14868" width="5.6640625" style="129" customWidth="1"/>
    <col min="14869" max="14869" width="6.5546875" style="129" customWidth="1"/>
    <col min="14870" max="14870" width="24.88671875" style="129" customWidth="1"/>
    <col min="14871" max="14871" width="4.33203125" style="129" customWidth="1"/>
    <col min="14872" max="14872" width="8.33203125" style="129" customWidth="1"/>
    <col min="14873" max="14873" width="8.6640625" style="129" customWidth="1"/>
    <col min="14874" max="15104" width="9.109375" style="129"/>
    <col min="15105" max="15105" width="4.6640625" style="129" customWidth="1"/>
    <col min="15106" max="15106" width="5.33203125" style="129" customWidth="1"/>
    <col min="15107" max="15107" width="13" style="129" customWidth="1"/>
    <col min="15108" max="15108" width="35.6640625" style="129" customWidth="1"/>
    <col min="15109" max="15109" width="11.33203125" style="129" customWidth="1"/>
    <col min="15110" max="15110" width="5.88671875" style="129" customWidth="1"/>
    <col min="15111" max="15111" width="9.6640625" style="129" customWidth="1"/>
    <col min="15112" max="15113" width="11.33203125" style="129" customWidth="1"/>
    <col min="15114" max="15121" width="0" style="129" hidden="1" customWidth="1"/>
    <col min="15122" max="15122" width="9.109375" style="129"/>
    <col min="15123" max="15124" width="5.6640625" style="129" customWidth="1"/>
    <col min="15125" max="15125" width="6.5546875" style="129" customWidth="1"/>
    <col min="15126" max="15126" width="24.88671875" style="129" customWidth="1"/>
    <col min="15127" max="15127" width="4.33203125" style="129" customWidth="1"/>
    <col min="15128" max="15128" width="8.33203125" style="129" customWidth="1"/>
    <col min="15129" max="15129" width="8.6640625" style="129" customWidth="1"/>
    <col min="15130" max="15360" width="9.109375" style="129"/>
    <col min="15361" max="15361" width="4.6640625" style="129" customWidth="1"/>
    <col min="15362" max="15362" width="5.33203125" style="129" customWidth="1"/>
    <col min="15363" max="15363" width="13" style="129" customWidth="1"/>
    <col min="15364" max="15364" width="35.6640625" style="129" customWidth="1"/>
    <col min="15365" max="15365" width="11.33203125" style="129" customWidth="1"/>
    <col min="15366" max="15366" width="5.88671875" style="129" customWidth="1"/>
    <col min="15367" max="15367" width="9.6640625" style="129" customWidth="1"/>
    <col min="15368" max="15369" width="11.33203125" style="129" customWidth="1"/>
    <col min="15370" max="15377" width="0" style="129" hidden="1" customWidth="1"/>
    <col min="15378" max="15378" width="9.109375" style="129"/>
    <col min="15379" max="15380" width="5.6640625" style="129" customWidth="1"/>
    <col min="15381" max="15381" width="6.5546875" style="129" customWidth="1"/>
    <col min="15382" max="15382" width="24.88671875" style="129" customWidth="1"/>
    <col min="15383" max="15383" width="4.33203125" style="129" customWidth="1"/>
    <col min="15384" max="15384" width="8.33203125" style="129" customWidth="1"/>
    <col min="15385" max="15385" width="8.6640625" style="129" customWidth="1"/>
    <col min="15386" max="15616" width="9.109375" style="129"/>
    <col min="15617" max="15617" width="4.6640625" style="129" customWidth="1"/>
    <col min="15618" max="15618" width="5.33203125" style="129" customWidth="1"/>
    <col min="15619" max="15619" width="13" style="129" customWidth="1"/>
    <col min="15620" max="15620" width="35.6640625" style="129" customWidth="1"/>
    <col min="15621" max="15621" width="11.33203125" style="129" customWidth="1"/>
    <col min="15622" max="15622" width="5.88671875" style="129" customWidth="1"/>
    <col min="15623" max="15623" width="9.6640625" style="129" customWidth="1"/>
    <col min="15624" max="15625" width="11.33203125" style="129" customWidth="1"/>
    <col min="15626" max="15633" width="0" style="129" hidden="1" customWidth="1"/>
    <col min="15634" max="15634" width="9.109375" style="129"/>
    <col min="15635" max="15636" width="5.6640625" style="129" customWidth="1"/>
    <col min="15637" max="15637" width="6.5546875" style="129" customWidth="1"/>
    <col min="15638" max="15638" width="24.88671875" style="129" customWidth="1"/>
    <col min="15639" max="15639" width="4.33203125" style="129" customWidth="1"/>
    <col min="15640" max="15640" width="8.33203125" style="129" customWidth="1"/>
    <col min="15641" max="15641" width="8.6640625" style="129" customWidth="1"/>
    <col min="15642" max="15872" width="9.109375" style="129"/>
    <col min="15873" max="15873" width="4.6640625" style="129" customWidth="1"/>
    <col min="15874" max="15874" width="5.33203125" style="129" customWidth="1"/>
    <col min="15875" max="15875" width="13" style="129" customWidth="1"/>
    <col min="15876" max="15876" width="35.6640625" style="129" customWidth="1"/>
    <col min="15877" max="15877" width="11.33203125" style="129" customWidth="1"/>
    <col min="15878" max="15878" width="5.88671875" style="129" customWidth="1"/>
    <col min="15879" max="15879" width="9.6640625" style="129" customWidth="1"/>
    <col min="15880" max="15881" width="11.33203125" style="129" customWidth="1"/>
    <col min="15882" max="15889" width="0" style="129" hidden="1" customWidth="1"/>
    <col min="15890" max="15890" width="9.109375" style="129"/>
    <col min="15891" max="15892" width="5.6640625" style="129" customWidth="1"/>
    <col min="15893" max="15893" width="6.5546875" style="129" customWidth="1"/>
    <col min="15894" max="15894" width="24.88671875" style="129" customWidth="1"/>
    <col min="15895" max="15895" width="4.33203125" style="129" customWidth="1"/>
    <col min="15896" max="15896" width="8.33203125" style="129" customWidth="1"/>
    <col min="15897" max="15897" width="8.6640625" style="129" customWidth="1"/>
    <col min="15898" max="16128" width="9.109375" style="129"/>
    <col min="16129" max="16129" width="4.6640625" style="129" customWidth="1"/>
    <col min="16130" max="16130" width="5.33203125" style="129" customWidth="1"/>
    <col min="16131" max="16131" width="13" style="129" customWidth="1"/>
    <col min="16132" max="16132" width="35.6640625" style="129" customWidth="1"/>
    <col min="16133" max="16133" width="11.33203125" style="129" customWidth="1"/>
    <col min="16134" max="16134" width="5.88671875" style="129" customWidth="1"/>
    <col min="16135" max="16135" width="9.6640625" style="129" customWidth="1"/>
    <col min="16136" max="16137" width="11.33203125" style="129" customWidth="1"/>
    <col min="16138" max="16145" width="0" style="129" hidden="1" customWidth="1"/>
    <col min="16146" max="16146" width="9.109375" style="129"/>
    <col min="16147" max="16148" width="5.6640625" style="129" customWidth="1"/>
    <col min="16149" max="16149" width="6.5546875" style="129" customWidth="1"/>
    <col min="16150" max="16150" width="24.88671875" style="129" customWidth="1"/>
    <col min="16151" max="16151" width="4.33203125" style="129" customWidth="1"/>
    <col min="16152" max="16152" width="8.33203125" style="129" customWidth="1"/>
    <col min="16153" max="16153" width="8.6640625" style="129" customWidth="1"/>
    <col min="16154" max="16384" width="9.109375" style="129"/>
  </cols>
  <sheetData>
    <row r="1" spans="1:25">
      <c r="A1" s="124" t="s">
        <v>1830</v>
      </c>
      <c r="B1" s="125"/>
      <c r="C1" s="125"/>
      <c r="E1" s="125"/>
      <c r="H1" s="125"/>
      <c r="I1" s="124" t="s">
        <v>1831</v>
      </c>
      <c r="O1" s="125"/>
      <c r="P1" s="125"/>
      <c r="Q1" s="125"/>
      <c r="R1" s="125"/>
      <c r="U1" s="128"/>
      <c r="V1" s="128"/>
      <c r="W1" s="128"/>
      <c r="X1" s="128"/>
      <c r="Y1" s="128"/>
    </row>
    <row r="2" spans="1:25">
      <c r="A2" s="124" t="s">
        <v>1832</v>
      </c>
      <c r="B2" s="125"/>
      <c r="C2" s="125"/>
      <c r="E2" s="125"/>
      <c r="H2" s="130"/>
      <c r="I2" s="124" t="s">
        <v>1833</v>
      </c>
      <c r="O2" s="125"/>
      <c r="P2" s="125"/>
      <c r="Q2" s="125"/>
      <c r="R2" s="125"/>
      <c r="U2" s="128"/>
      <c r="V2" s="131"/>
      <c r="W2" s="131"/>
      <c r="X2" s="131"/>
      <c r="Y2" s="132"/>
    </row>
    <row r="3" spans="1:25">
      <c r="A3" s="124" t="s">
        <v>1834</v>
      </c>
      <c r="B3" s="125"/>
      <c r="C3" s="125"/>
      <c r="E3" s="125"/>
      <c r="H3" s="125"/>
      <c r="I3" s="124" t="s">
        <v>2834</v>
      </c>
      <c r="O3" s="125"/>
      <c r="P3" s="125"/>
      <c r="Q3" s="125"/>
      <c r="R3" s="125"/>
      <c r="U3" s="128"/>
      <c r="V3" s="131"/>
      <c r="W3" s="131"/>
      <c r="X3" s="131"/>
      <c r="Y3" s="132"/>
    </row>
    <row r="4" spans="1:25">
      <c r="A4" s="125"/>
      <c r="B4" s="125"/>
      <c r="C4" s="125"/>
      <c r="E4" s="125"/>
      <c r="G4" s="125"/>
      <c r="H4" s="125"/>
      <c r="I4" s="125"/>
      <c r="J4" s="125"/>
      <c r="O4" s="125"/>
      <c r="P4" s="125"/>
      <c r="Q4" s="125"/>
      <c r="R4" s="125"/>
      <c r="U4" s="128"/>
      <c r="V4" s="131"/>
      <c r="W4" s="131"/>
      <c r="X4" s="131"/>
      <c r="Y4" s="132"/>
    </row>
    <row r="5" spans="1:25">
      <c r="A5" s="124" t="s">
        <v>1835</v>
      </c>
      <c r="B5" s="125"/>
      <c r="C5" s="125"/>
      <c r="E5" s="125"/>
      <c r="G5" s="125"/>
      <c r="H5" s="125"/>
      <c r="I5" s="125"/>
      <c r="J5" s="125"/>
      <c r="O5" s="125"/>
      <c r="P5" s="125"/>
      <c r="Q5" s="125"/>
      <c r="R5" s="125"/>
      <c r="U5" s="128"/>
      <c r="V5" s="131"/>
      <c r="W5" s="131"/>
      <c r="X5" s="131"/>
      <c r="Y5" s="132"/>
    </row>
    <row r="6" spans="1:25">
      <c r="A6" s="124" t="s">
        <v>1836</v>
      </c>
      <c r="B6" s="125"/>
      <c r="C6" s="125"/>
      <c r="E6" s="125"/>
      <c r="G6" s="125"/>
      <c r="H6" s="125"/>
      <c r="I6" s="125"/>
      <c r="J6" s="125"/>
      <c r="O6" s="125"/>
      <c r="P6" s="125"/>
      <c r="Q6" s="125"/>
      <c r="R6" s="125"/>
    </row>
    <row r="7" spans="1:25">
      <c r="A7" s="124" t="s">
        <v>1837</v>
      </c>
      <c r="B7" s="125"/>
      <c r="C7" s="125"/>
      <c r="E7" s="125"/>
      <c r="G7" s="125"/>
      <c r="H7" s="125"/>
      <c r="I7" s="125"/>
      <c r="J7" s="125"/>
      <c r="O7" s="125"/>
      <c r="P7" s="125"/>
      <c r="Q7" s="125"/>
      <c r="R7" s="125"/>
    </row>
    <row r="8" spans="1:25" ht="14.4" thickBot="1">
      <c r="A8" s="129" t="s">
        <v>1838</v>
      </c>
      <c r="D8" s="134" t="str">
        <f>CONCATENATE(V2," ",W2," ",X2," ",Y2)</f>
        <v xml:space="preserve">   </v>
      </c>
      <c r="O8" s="125"/>
      <c r="P8" s="125"/>
      <c r="Q8" s="125"/>
      <c r="R8" s="125"/>
    </row>
    <row r="9" spans="1:25" ht="10.8" thickTop="1">
      <c r="A9" s="135" t="s">
        <v>1839</v>
      </c>
      <c r="B9" s="136" t="s">
        <v>1840</v>
      </c>
      <c r="C9" s="136" t="s">
        <v>4</v>
      </c>
      <c r="D9" s="136" t="s">
        <v>1841</v>
      </c>
      <c r="E9" s="136" t="s">
        <v>1842</v>
      </c>
      <c r="F9" s="136" t="s">
        <v>1843</v>
      </c>
      <c r="G9" s="136" t="s">
        <v>1844</v>
      </c>
      <c r="H9" s="136" t="s">
        <v>1845</v>
      </c>
      <c r="I9" s="136" t="s">
        <v>1846</v>
      </c>
      <c r="J9" s="136" t="s">
        <v>1847</v>
      </c>
      <c r="K9" s="135" t="s">
        <v>1848</v>
      </c>
      <c r="L9" s="136" t="s">
        <v>1842</v>
      </c>
      <c r="M9" s="136" t="s">
        <v>1842</v>
      </c>
      <c r="N9" s="137" t="s">
        <v>1842</v>
      </c>
      <c r="O9" s="138" t="s">
        <v>1849</v>
      </c>
      <c r="P9" s="138" t="s">
        <v>1850</v>
      </c>
      <c r="Q9" s="138" t="s">
        <v>1851</v>
      </c>
      <c r="R9" s="125"/>
    </row>
    <row r="10" spans="1:25" ht="10.8" thickBot="1">
      <c r="A10" s="139" t="s">
        <v>1852</v>
      </c>
      <c r="B10" s="140" t="s">
        <v>1853</v>
      </c>
      <c r="C10" s="141"/>
      <c r="D10" s="140" t="s">
        <v>1854</v>
      </c>
      <c r="E10" s="140" t="s">
        <v>1855</v>
      </c>
      <c r="F10" s="140" t="s">
        <v>1856</v>
      </c>
      <c r="G10" s="140" t="s">
        <v>1857</v>
      </c>
      <c r="H10" s="140" t="s">
        <v>1858</v>
      </c>
      <c r="I10" s="140" t="s">
        <v>1859</v>
      </c>
      <c r="J10" s="140"/>
      <c r="K10" s="139"/>
      <c r="L10" s="140" t="s">
        <v>1860</v>
      </c>
      <c r="M10" s="140" t="s">
        <v>1861</v>
      </c>
      <c r="N10" s="142" t="s">
        <v>1862</v>
      </c>
      <c r="O10" s="138" t="s">
        <v>1863</v>
      </c>
      <c r="P10" s="138" t="s">
        <v>1864</v>
      </c>
      <c r="Q10" s="138" t="s">
        <v>1865</v>
      </c>
      <c r="R10" s="143"/>
    </row>
    <row r="11" spans="1:25" ht="10.8" thickTop="1"/>
    <row r="12" spans="1:25">
      <c r="B12" s="145" t="s">
        <v>1866</v>
      </c>
    </row>
    <row r="13" spans="1:25">
      <c r="B13" s="130" t="s">
        <v>1867</v>
      </c>
    </row>
    <row r="14" spans="1:25">
      <c r="A14" s="144">
        <v>1</v>
      </c>
      <c r="B14" s="133" t="s">
        <v>1868</v>
      </c>
      <c r="C14" s="130" t="s">
        <v>1869</v>
      </c>
      <c r="D14" s="125" t="s">
        <v>1870</v>
      </c>
      <c r="E14" s="127">
        <v>500</v>
      </c>
      <c r="F14" s="125" t="s">
        <v>1871</v>
      </c>
      <c r="H14" s="126">
        <f>ROUND(E14*G14, 2)</f>
        <v>0</v>
      </c>
      <c r="J14" s="126">
        <f>ROUND(E14*G14, 2)</f>
        <v>0</v>
      </c>
      <c r="K14" s="125" t="s">
        <v>1872</v>
      </c>
      <c r="O14" s="143" t="s">
        <v>1873</v>
      </c>
      <c r="P14" s="143" t="s">
        <v>1873</v>
      </c>
      <c r="Q14" s="143" t="s">
        <v>1874</v>
      </c>
    </row>
    <row r="15" spans="1:25">
      <c r="D15" s="125" t="s">
        <v>1875</v>
      </c>
    </row>
    <row r="16" spans="1:25">
      <c r="A16" s="144">
        <v>2</v>
      </c>
      <c r="B16" s="133" t="s">
        <v>1868</v>
      </c>
      <c r="C16" s="130" t="s">
        <v>1876</v>
      </c>
      <c r="D16" s="125" t="s">
        <v>1877</v>
      </c>
      <c r="E16" s="127">
        <v>720</v>
      </c>
      <c r="F16" s="125" t="s">
        <v>1878</v>
      </c>
      <c r="H16" s="126">
        <f>ROUND(E16*G16, 2)</f>
        <v>0</v>
      </c>
      <c r="J16" s="126">
        <f>ROUND(E16*G16, 2)</f>
        <v>0</v>
      </c>
      <c r="K16" s="125" t="s">
        <v>1872</v>
      </c>
      <c r="O16" s="143" t="s">
        <v>1873</v>
      </c>
      <c r="P16" s="143" t="s">
        <v>1873</v>
      </c>
      <c r="Q16" s="143" t="s">
        <v>1874</v>
      </c>
    </row>
    <row r="17" spans="1:17">
      <c r="D17" s="125" t="s">
        <v>1879</v>
      </c>
    </row>
    <row r="18" spans="1:17">
      <c r="A18" s="144">
        <v>3</v>
      </c>
      <c r="B18" s="133" t="s">
        <v>1868</v>
      </c>
      <c r="C18" s="130" t="s">
        <v>1880</v>
      </c>
      <c r="D18" s="125" t="s">
        <v>1881</v>
      </c>
      <c r="E18" s="127">
        <v>30</v>
      </c>
      <c r="F18" s="125" t="s">
        <v>1882</v>
      </c>
      <c r="H18" s="126">
        <f>ROUND(E18*G18, 2)</f>
        <v>0</v>
      </c>
      <c r="J18" s="126">
        <f>ROUND(E18*G18, 2)</f>
        <v>0</v>
      </c>
      <c r="K18" s="125" t="s">
        <v>1872</v>
      </c>
      <c r="O18" s="143" t="s">
        <v>1873</v>
      </c>
      <c r="P18" s="143" t="s">
        <v>1873</v>
      </c>
      <c r="Q18" s="143" t="s">
        <v>1874</v>
      </c>
    </row>
    <row r="19" spans="1:17">
      <c r="D19" s="125" t="s">
        <v>1883</v>
      </c>
    </row>
    <row r="20" spans="1:17">
      <c r="A20" s="144">
        <v>4</v>
      </c>
      <c r="B20" s="133" t="s">
        <v>108</v>
      </c>
      <c r="C20" s="130" t="s">
        <v>1884</v>
      </c>
      <c r="D20" s="125" t="s">
        <v>1885</v>
      </c>
      <c r="E20" s="127">
        <v>3060.058</v>
      </c>
      <c r="F20" s="125" t="s">
        <v>1886</v>
      </c>
      <c r="H20" s="126">
        <f>ROUND(E20*G20, 2)</f>
        <v>0</v>
      </c>
      <c r="J20" s="126">
        <f>ROUND(E20*G20, 2)</f>
        <v>0</v>
      </c>
      <c r="K20" s="125" t="s">
        <v>1872</v>
      </c>
      <c r="O20" s="143" t="s">
        <v>1873</v>
      </c>
      <c r="P20" s="143" t="s">
        <v>1873</v>
      </c>
      <c r="Q20" s="143" t="s">
        <v>1874</v>
      </c>
    </row>
    <row r="21" spans="1:17">
      <c r="D21" s="125" t="s">
        <v>1887</v>
      </c>
    </row>
    <row r="22" spans="1:17">
      <c r="D22" s="125" t="s">
        <v>1888</v>
      </c>
    </row>
    <row r="23" spans="1:17">
      <c r="D23" s="125" t="s">
        <v>1889</v>
      </c>
    </row>
    <row r="24" spans="1:17">
      <c r="D24" s="125" t="s">
        <v>1890</v>
      </c>
    </row>
    <row r="25" spans="1:17">
      <c r="D25" s="125" t="s">
        <v>1891</v>
      </c>
    </row>
    <row r="26" spans="1:17">
      <c r="D26" s="125" t="s">
        <v>1892</v>
      </c>
    </row>
    <row r="27" spans="1:17">
      <c r="A27" s="144">
        <v>5</v>
      </c>
      <c r="B27" s="133" t="s">
        <v>1868</v>
      </c>
      <c r="C27" s="130" t="s">
        <v>1893</v>
      </c>
      <c r="D27" s="125" t="s">
        <v>1894</v>
      </c>
      <c r="E27" s="127">
        <v>1530.029</v>
      </c>
      <c r="F27" s="125" t="s">
        <v>1886</v>
      </c>
      <c r="H27" s="126">
        <f>ROUND(E27*G27, 2)</f>
        <v>0</v>
      </c>
      <c r="J27" s="126">
        <f>ROUND(E27*G27, 2)</f>
        <v>0</v>
      </c>
      <c r="K27" s="125" t="s">
        <v>1872</v>
      </c>
      <c r="O27" s="143" t="s">
        <v>1873</v>
      </c>
      <c r="P27" s="143" t="s">
        <v>1873</v>
      </c>
      <c r="Q27" s="143" t="s">
        <v>1874</v>
      </c>
    </row>
    <row r="28" spans="1:17">
      <c r="D28" s="125" t="s">
        <v>1895</v>
      </c>
    </row>
    <row r="29" spans="1:17">
      <c r="A29" s="144">
        <v>6</v>
      </c>
      <c r="B29" s="133" t="s">
        <v>108</v>
      </c>
      <c r="C29" s="130" t="s">
        <v>1896</v>
      </c>
      <c r="D29" s="146" t="s">
        <v>1897</v>
      </c>
      <c r="E29" s="127">
        <v>2192.364</v>
      </c>
      <c r="F29" s="125" t="s">
        <v>1886</v>
      </c>
      <c r="H29" s="126">
        <f>ROUND(E29*G29, 2)</f>
        <v>0</v>
      </c>
      <c r="J29" s="126">
        <f>ROUND(E29*G29, 2)</f>
        <v>0</v>
      </c>
      <c r="K29" s="125" t="s">
        <v>1872</v>
      </c>
      <c r="O29" s="143" t="s">
        <v>1873</v>
      </c>
      <c r="P29" s="143" t="s">
        <v>1873</v>
      </c>
      <c r="Q29" s="143" t="s">
        <v>1874</v>
      </c>
    </row>
    <row r="30" spans="1:17">
      <c r="D30" s="125" t="s">
        <v>1898</v>
      </c>
    </row>
    <row r="31" spans="1:17">
      <c r="D31" s="125" t="s">
        <v>1899</v>
      </c>
    </row>
    <row r="32" spans="1:17">
      <c r="D32" s="125" t="s">
        <v>1900</v>
      </c>
    </row>
    <row r="33" spans="4:4">
      <c r="D33" s="125" t="s">
        <v>1901</v>
      </c>
    </row>
    <row r="34" spans="4:4">
      <c r="D34" s="125" t="s">
        <v>1902</v>
      </c>
    </row>
    <row r="35" spans="4:4">
      <c r="D35" s="125" t="s">
        <v>1903</v>
      </c>
    </row>
    <row r="36" spans="4:4">
      <c r="D36" s="125" t="s">
        <v>1904</v>
      </c>
    </row>
    <row r="37" spans="4:4">
      <c r="D37" s="125" t="s">
        <v>1905</v>
      </c>
    </row>
    <row r="38" spans="4:4">
      <c r="D38" s="125" t="s">
        <v>1906</v>
      </c>
    </row>
    <row r="39" spans="4:4">
      <c r="D39" s="125" t="s">
        <v>1902</v>
      </c>
    </row>
    <row r="40" spans="4:4">
      <c r="D40" s="125" t="s">
        <v>1907</v>
      </c>
    </row>
    <row r="41" spans="4:4">
      <c r="D41" s="125" t="s">
        <v>1908</v>
      </c>
    </row>
    <row r="42" spans="4:4">
      <c r="D42" s="125" t="s">
        <v>1909</v>
      </c>
    </row>
    <row r="43" spans="4:4">
      <c r="D43" s="125" t="s">
        <v>1910</v>
      </c>
    </row>
    <row r="44" spans="4:4">
      <c r="D44" s="125" t="s">
        <v>1902</v>
      </c>
    </row>
    <row r="45" spans="4:4">
      <c r="D45" s="125" t="s">
        <v>1911</v>
      </c>
    </row>
    <row r="46" spans="4:4">
      <c r="D46" s="125" t="s">
        <v>1912</v>
      </c>
    </row>
    <row r="47" spans="4:4">
      <c r="D47" s="125" t="s">
        <v>1913</v>
      </c>
    </row>
    <row r="48" spans="4:4">
      <c r="D48" s="125" t="s">
        <v>1914</v>
      </c>
    </row>
    <row r="49" spans="1:17">
      <c r="A49" s="144">
        <v>7</v>
      </c>
      <c r="B49" s="133" t="s">
        <v>1868</v>
      </c>
      <c r="C49" s="130" t="s">
        <v>1915</v>
      </c>
      <c r="D49" s="125" t="s">
        <v>1916</v>
      </c>
      <c r="E49" s="127">
        <v>1096.182</v>
      </c>
      <c r="F49" s="125" t="s">
        <v>1886</v>
      </c>
      <c r="H49" s="126">
        <f>ROUND(E49*G49, 2)</f>
        <v>0</v>
      </c>
      <c r="J49" s="126">
        <f>ROUND(E49*G49, 2)</f>
        <v>0</v>
      </c>
      <c r="K49" s="125" t="s">
        <v>1872</v>
      </c>
      <c r="O49" s="143" t="s">
        <v>1873</v>
      </c>
      <c r="P49" s="143" t="s">
        <v>1873</v>
      </c>
      <c r="Q49" s="143" t="s">
        <v>1874</v>
      </c>
    </row>
    <row r="50" spans="1:17">
      <c r="D50" s="125" t="s">
        <v>1917</v>
      </c>
    </row>
    <row r="51" spans="1:17">
      <c r="A51" s="144">
        <v>8</v>
      </c>
      <c r="B51" s="133" t="s">
        <v>1868</v>
      </c>
      <c r="C51" s="130" t="s">
        <v>1918</v>
      </c>
      <c r="D51" s="146" t="s">
        <v>1919</v>
      </c>
      <c r="E51" s="127">
        <v>1699.56</v>
      </c>
      <c r="F51" s="125" t="s">
        <v>1920</v>
      </c>
      <c r="H51" s="126">
        <f>ROUND(E51*G51, 2)</f>
        <v>0</v>
      </c>
      <c r="J51" s="126">
        <f>ROUND(E51*G51, 2)</f>
        <v>0</v>
      </c>
      <c r="K51" s="125" t="s">
        <v>1872</v>
      </c>
      <c r="O51" s="143" t="s">
        <v>1873</v>
      </c>
      <c r="P51" s="143" t="s">
        <v>1873</v>
      </c>
      <c r="Q51" s="143" t="s">
        <v>1874</v>
      </c>
    </row>
    <row r="52" spans="1:17">
      <c r="D52" s="125" t="s">
        <v>1898</v>
      </c>
    </row>
    <row r="53" spans="1:17">
      <c r="D53" s="125" t="s">
        <v>1921</v>
      </c>
    </row>
    <row r="54" spans="1:17">
      <c r="D54" s="125" t="s">
        <v>1902</v>
      </c>
    </row>
    <row r="55" spans="1:17">
      <c r="D55" s="125" t="s">
        <v>1903</v>
      </c>
    </row>
    <row r="56" spans="1:17">
      <c r="D56" s="125" t="s">
        <v>1922</v>
      </c>
    </row>
    <row r="57" spans="1:17">
      <c r="D57" s="125" t="s">
        <v>1923</v>
      </c>
    </row>
    <row r="58" spans="1:17">
      <c r="D58" s="125" t="s">
        <v>1902</v>
      </c>
    </row>
    <row r="59" spans="1:17">
      <c r="D59" s="125" t="s">
        <v>1907</v>
      </c>
    </row>
    <row r="60" spans="1:17">
      <c r="D60" s="125" t="s">
        <v>1924</v>
      </c>
    </row>
    <row r="61" spans="1:17">
      <c r="D61" s="125" t="s">
        <v>1925</v>
      </c>
    </row>
    <row r="62" spans="1:17">
      <c r="D62" s="125" t="s">
        <v>1926</v>
      </c>
    </row>
    <row r="63" spans="1:17">
      <c r="D63" s="125" t="s">
        <v>1902</v>
      </c>
    </row>
    <row r="64" spans="1:17">
      <c r="D64" s="125" t="s">
        <v>1911</v>
      </c>
    </row>
    <row r="65" spans="1:17">
      <c r="D65" s="125" t="s">
        <v>1927</v>
      </c>
    </row>
    <row r="66" spans="1:17">
      <c r="A66" s="144">
        <v>9</v>
      </c>
      <c r="B66" s="133" t="s">
        <v>1868</v>
      </c>
      <c r="C66" s="130" t="s">
        <v>1928</v>
      </c>
      <c r="D66" s="146" t="s">
        <v>1929</v>
      </c>
      <c r="E66" s="127">
        <v>1467.2</v>
      </c>
      <c r="F66" s="125" t="s">
        <v>1920</v>
      </c>
      <c r="H66" s="126">
        <f>ROUND(E66*G66, 2)</f>
        <v>0</v>
      </c>
      <c r="J66" s="126">
        <f>ROUND(E66*G66, 2)</f>
        <v>0</v>
      </c>
      <c r="K66" s="125" t="s">
        <v>1872</v>
      </c>
      <c r="O66" s="143" t="s">
        <v>1873</v>
      </c>
      <c r="P66" s="143" t="s">
        <v>1873</v>
      </c>
      <c r="Q66" s="143" t="s">
        <v>1874</v>
      </c>
    </row>
    <row r="67" spans="1:17">
      <c r="D67" s="125" t="s">
        <v>1898</v>
      </c>
    </row>
    <row r="68" spans="1:17">
      <c r="D68" s="125" t="s">
        <v>1930</v>
      </c>
    </row>
    <row r="69" spans="1:17">
      <c r="D69" s="125" t="s">
        <v>1931</v>
      </c>
    </row>
    <row r="70" spans="1:17">
      <c r="D70" s="125" t="s">
        <v>1902</v>
      </c>
    </row>
    <row r="71" spans="1:17">
      <c r="D71" s="125" t="s">
        <v>1903</v>
      </c>
    </row>
    <row r="72" spans="1:17">
      <c r="D72" s="125" t="s">
        <v>1932</v>
      </c>
    </row>
    <row r="73" spans="1:17">
      <c r="D73" s="125" t="s">
        <v>1902</v>
      </c>
    </row>
    <row r="74" spans="1:17">
      <c r="D74" s="125" t="s">
        <v>1911</v>
      </c>
    </row>
    <row r="75" spans="1:17">
      <c r="D75" s="125" t="s">
        <v>1933</v>
      </c>
    </row>
    <row r="76" spans="1:17">
      <c r="D76" s="125" t="s">
        <v>1934</v>
      </c>
    </row>
    <row r="77" spans="1:17">
      <c r="A77" s="144">
        <v>10</v>
      </c>
      <c r="B77" s="133" t="s">
        <v>1868</v>
      </c>
      <c r="C77" s="130" t="s">
        <v>1935</v>
      </c>
      <c r="D77" s="146" t="s">
        <v>1936</v>
      </c>
      <c r="E77" s="127">
        <v>1699.56</v>
      </c>
      <c r="F77" s="125" t="s">
        <v>1920</v>
      </c>
      <c r="H77" s="126">
        <f>ROUND(E77*G77, 2)</f>
        <v>0</v>
      </c>
      <c r="J77" s="126">
        <f>ROUND(E77*G77, 2)</f>
        <v>0</v>
      </c>
      <c r="K77" s="125" t="s">
        <v>1872</v>
      </c>
      <c r="O77" s="143" t="s">
        <v>1873</v>
      </c>
      <c r="P77" s="143" t="s">
        <v>1873</v>
      </c>
      <c r="Q77" s="143" t="s">
        <v>1874</v>
      </c>
    </row>
    <row r="78" spans="1:17">
      <c r="A78" s="144">
        <v>11</v>
      </c>
      <c r="B78" s="133" t="s">
        <v>1868</v>
      </c>
      <c r="C78" s="130" t="s">
        <v>1937</v>
      </c>
      <c r="D78" s="146" t="s">
        <v>1938</v>
      </c>
      <c r="E78" s="127">
        <v>1467.2</v>
      </c>
      <c r="F78" s="125" t="s">
        <v>1920</v>
      </c>
      <c r="H78" s="126">
        <f>ROUND(E78*G78, 2)</f>
        <v>0</v>
      </c>
      <c r="J78" s="126">
        <f>ROUND(E78*G78, 2)</f>
        <v>0</v>
      </c>
      <c r="K78" s="125" t="s">
        <v>1872</v>
      </c>
      <c r="O78" s="143" t="s">
        <v>1873</v>
      </c>
      <c r="P78" s="143" t="s">
        <v>1873</v>
      </c>
      <c r="Q78" s="143" t="s">
        <v>1874</v>
      </c>
    </row>
    <row r="79" spans="1:17">
      <c r="A79" s="144">
        <v>12</v>
      </c>
      <c r="B79" s="133" t="s">
        <v>108</v>
      </c>
      <c r="C79" s="130" t="s">
        <v>1939</v>
      </c>
      <c r="D79" s="125" t="s">
        <v>1940</v>
      </c>
      <c r="E79" s="127">
        <v>1127.136</v>
      </c>
      <c r="F79" s="125" t="s">
        <v>1886</v>
      </c>
      <c r="H79" s="126">
        <f>ROUND(E79*G79, 2)</f>
        <v>0</v>
      </c>
      <c r="J79" s="126">
        <f>ROUND(E79*G79, 2)</f>
        <v>0</v>
      </c>
      <c r="K79" s="125" t="s">
        <v>1872</v>
      </c>
      <c r="O79" s="143" t="s">
        <v>1873</v>
      </c>
      <c r="P79" s="143" t="s">
        <v>1873</v>
      </c>
      <c r="Q79" s="143" t="s">
        <v>1874</v>
      </c>
    </row>
    <row r="80" spans="1:17">
      <c r="D80" s="125" t="s">
        <v>1941</v>
      </c>
    </row>
    <row r="81" spans="1:17">
      <c r="D81" s="125" t="s">
        <v>1942</v>
      </c>
    </row>
    <row r="82" spans="1:17">
      <c r="D82" s="125" t="s">
        <v>1902</v>
      </c>
    </row>
    <row r="83" spans="1:17">
      <c r="D83" s="125" t="s">
        <v>1943</v>
      </c>
    </row>
    <row r="84" spans="1:17">
      <c r="D84" s="125" t="s">
        <v>1944</v>
      </c>
    </row>
    <row r="85" spans="1:17">
      <c r="A85" s="144">
        <v>13</v>
      </c>
      <c r="B85" s="133" t="s">
        <v>108</v>
      </c>
      <c r="C85" s="130" t="s">
        <v>1945</v>
      </c>
      <c r="D85" s="125" t="s">
        <v>1946</v>
      </c>
      <c r="E85" s="127">
        <v>243.39</v>
      </c>
      <c r="F85" s="125" t="s">
        <v>1886</v>
      </c>
      <c r="H85" s="126">
        <f>ROUND(E85*G85, 2)</f>
        <v>0</v>
      </c>
      <c r="J85" s="126">
        <f>ROUND(E85*G85, 2)</f>
        <v>0</v>
      </c>
      <c r="K85" s="125" t="s">
        <v>1872</v>
      </c>
      <c r="O85" s="143" t="s">
        <v>1873</v>
      </c>
      <c r="P85" s="143" t="s">
        <v>1873</v>
      </c>
      <c r="Q85" s="143" t="s">
        <v>1874</v>
      </c>
    </row>
    <row r="86" spans="1:17">
      <c r="D86" s="125" t="s">
        <v>1947</v>
      </c>
    </row>
    <row r="87" spans="1:17">
      <c r="D87" s="125" t="s">
        <v>1948</v>
      </c>
    </row>
    <row r="88" spans="1:17">
      <c r="A88" s="144">
        <v>14</v>
      </c>
      <c r="B88" s="133" t="s">
        <v>1868</v>
      </c>
      <c r="C88" s="130" t="s">
        <v>1949</v>
      </c>
      <c r="D88" s="125" t="s">
        <v>1950</v>
      </c>
      <c r="E88" s="127">
        <v>1868.9110000000001</v>
      </c>
      <c r="F88" s="125" t="s">
        <v>1886</v>
      </c>
      <c r="H88" s="126">
        <f>ROUND(E88*G88, 2)</f>
        <v>0</v>
      </c>
      <c r="J88" s="126">
        <f>ROUND(E88*G88, 2)</f>
        <v>0</v>
      </c>
      <c r="K88" s="125" t="s">
        <v>1872</v>
      </c>
      <c r="O88" s="143" t="s">
        <v>1873</v>
      </c>
      <c r="P88" s="143" t="s">
        <v>1873</v>
      </c>
      <c r="Q88" s="143" t="s">
        <v>1874</v>
      </c>
    </row>
    <row r="89" spans="1:17">
      <c r="D89" s="125" t="s">
        <v>1951</v>
      </c>
    </row>
    <row r="90" spans="1:17">
      <c r="D90" s="125" t="s">
        <v>1952</v>
      </c>
    </row>
    <row r="91" spans="1:17">
      <c r="D91" s="125" t="s">
        <v>1953</v>
      </c>
    </row>
    <row r="92" spans="1:17">
      <c r="D92" s="125" t="s">
        <v>1954</v>
      </c>
    </row>
    <row r="93" spans="1:17">
      <c r="D93" s="125" t="s">
        <v>1955</v>
      </c>
    </row>
    <row r="94" spans="1:17">
      <c r="D94" s="125" t="s">
        <v>1956</v>
      </c>
    </row>
    <row r="95" spans="1:17">
      <c r="D95" s="125" t="s">
        <v>1902</v>
      </c>
    </row>
    <row r="96" spans="1:17">
      <c r="D96" s="125" t="s">
        <v>1957</v>
      </c>
    </row>
    <row r="97" spans="1:17">
      <c r="D97" s="125" t="s">
        <v>1958</v>
      </c>
    </row>
    <row r="98" spans="1:17">
      <c r="D98" s="125" t="s">
        <v>1959</v>
      </c>
    </row>
    <row r="99" spans="1:17">
      <c r="D99" s="125" t="s">
        <v>1960</v>
      </c>
    </row>
    <row r="100" spans="1:17">
      <c r="D100" s="125" t="s">
        <v>1961</v>
      </c>
    </row>
    <row r="101" spans="1:17">
      <c r="D101" s="125" t="s">
        <v>1962</v>
      </c>
    </row>
    <row r="102" spans="1:17">
      <c r="D102" s="125" t="s">
        <v>1902</v>
      </c>
    </row>
    <row r="103" spans="1:17">
      <c r="D103" s="125" t="s">
        <v>1963</v>
      </c>
    </row>
    <row r="104" spans="1:17">
      <c r="D104" s="125" t="s">
        <v>1964</v>
      </c>
    </row>
    <row r="105" spans="1:17">
      <c r="D105" s="125" t="s">
        <v>1902</v>
      </c>
    </row>
    <row r="106" spans="1:17">
      <c r="D106" s="125" t="s">
        <v>1965</v>
      </c>
    </row>
    <row r="107" spans="1:17">
      <c r="D107" s="125" t="s">
        <v>1966</v>
      </c>
    </row>
    <row r="108" spans="1:17">
      <c r="D108" s="125" t="s">
        <v>1967</v>
      </c>
    </row>
    <row r="109" spans="1:17">
      <c r="D109" s="125" t="s">
        <v>1902</v>
      </c>
    </row>
    <row r="110" spans="1:17">
      <c r="D110" s="125" t="s">
        <v>1968</v>
      </c>
    </row>
    <row r="111" spans="1:17">
      <c r="D111" s="125" t="s">
        <v>1969</v>
      </c>
    </row>
    <row r="112" spans="1:17">
      <c r="A112" s="144">
        <v>15</v>
      </c>
      <c r="B112" s="133" t="s">
        <v>1868</v>
      </c>
      <c r="C112" s="130" t="s">
        <v>1970</v>
      </c>
      <c r="D112" s="125" t="s">
        <v>1971</v>
      </c>
      <c r="E112" s="127">
        <v>1868.9110000000001</v>
      </c>
      <c r="F112" s="125" t="s">
        <v>1886</v>
      </c>
      <c r="H112" s="126">
        <f>ROUND(E112*G112, 2)</f>
        <v>0</v>
      </c>
      <c r="J112" s="126">
        <f>ROUND(E112*G112, 2)</f>
        <v>0</v>
      </c>
      <c r="K112" s="125" t="s">
        <v>1872</v>
      </c>
      <c r="O112" s="143" t="s">
        <v>1873</v>
      </c>
      <c r="P112" s="143" t="s">
        <v>1873</v>
      </c>
      <c r="Q112" s="143" t="s">
        <v>1874</v>
      </c>
    </row>
    <row r="113" spans="1:17">
      <c r="A113" s="144">
        <v>16</v>
      </c>
      <c r="B113" s="133" t="s">
        <v>1868</v>
      </c>
      <c r="C113" s="130" t="s">
        <v>1972</v>
      </c>
      <c r="D113" s="125" t="s">
        <v>1973</v>
      </c>
      <c r="E113" s="127">
        <v>3383.511</v>
      </c>
      <c r="F113" s="125" t="s">
        <v>1886</v>
      </c>
      <c r="H113" s="126">
        <f>ROUND(E113*G113, 2)</f>
        <v>0</v>
      </c>
      <c r="J113" s="126">
        <f>ROUND(E113*G113, 2)</f>
        <v>0</v>
      </c>
      <c r="K113" s="125" t="s">
        <v>1872</v>
      </c>
      <c r="O113" s="143" t="s">
        <v>1873</v>
      </c>
      <c r="P113" s="143" t="s">
        <v>1873</v>
      </c>
      <c r="Q113" s="143" t="s">
        <v>1874</v>
      </c>
    </row>
    <row r="114" spans="1:17">
      <c r="D114" s="125" t="s">
        <v>1974</v>
      </c>
    </row>
    <row r="115" spans="1:17">
      <c r="D115" s="125" t="s">
        <v>1975</v>
      </c>
    </row>
    <row r="116" spans="1:17">
      <c r="D116" s="125" t="s">
        <v>1976</v>
      </c>
    </row>
    <row r="117" spans="1:17">
      <c r="D117" s="125" t="s">
        <v>1977</v>
      </c>
    </row>
    <row r="118" spans="1:17">
      <c r="D118" s="125" t="s">
        <v>1978</v>
      </c>
    </row>
    <row r="119" spans="1:17">
      <c r="D119" s="125" t="s">
        <v>1979</v>
      </c>
    </row>
    <row r="120" spans="1:17">
      <c r="D120" s="125" t="s">
        <v>1980</v>
      </c>
    </row>
    <row r="121" spans="1:17">
      <c r="A121" s="144">
        <v>17</v>
      </c>
      <c r="B121" s="133" t="s">
        <v>108</v>
      </c>
      <c r="C121" s="130" t="s">
        <v>1981</v>
      </c>
      <c r="D121" s="125" t="s">
        <v>1982</v>
      </c>
      <c r="E121" s="127">
        <v>85.85</v>
      </c>
      <c r="F121" s="125" t="s">
        <v>1886</v>
      </c>
      <c r="H121" s="126">
        <f>ROUND(E121*G121, 2)</f>
        <v>0</v>
      </c>
      <c r="J121" s="126">
        <f>ROUND(E121*G121, 2)</f>
        <v>0</v>
      </c>
      <c r="K121" s="125" t="s">
        <v>1872</v>
      </c>
      <c r="O121" s="143" t="s">
        <v>1873</v>
      </c>
      <c r="P121" s="143" t="s">
        <v>1873</v>
      </c>
      <c r="Q121" s="143" t="s">
        <v>1874</v>
      </c>
    </row>
    <row r="122" spans="1:17">
      <c r="D122" s="125" t="s">
        <v>1983</v>
      </c>
    </row>
    <row r="123" spans="1:17">
      <c r="D123" s="125" t="s">
        <v>1984</v>
      </c>
    </row>
    <row r="124" spans="1:17">
      <c r="A124" s="144">
        <v>18</v>
      </c>
      <c r="B124" s="133" t="s">
        <v>1369</v>
      </c>
      <c r="C124" s="130" t="s">
        <v>1985</v>
      </c>
      <c r="D124" s="125" t="s">
        <v>1986</v>
      </c>
      <c r="E124" s="127">
        <v>154.53</v>
      </c>
      <c r="F124" s="125" t="s">
        <v>1987</v>
      </c>
      <c r="I124" s="126">
        <f>ROUND(E124*G124, 2)</f>
        <v>0</v>
      </c>
      <c r="J124" s="126">
        <f>ROUND(E124*G124, 2)</f>
        <v>0</v>
      </c>
      <c r="K124" s="125" t="s">
        <v>1872</v>
      </c>
      <c r="O124" s="143" t="s">
        <v>1873</v>
      </c>
      <c r="P124" s="143" t="s">
        <v>1873</v>
      </c>
      <c r="Q124" s="143" t="s">
        <v>1874</v>
      </c>
    </row>
    <row r="125" spans="1:17">
      <c r="D125" s="125" t="s">
        <v>1988</v>
      </c>
    </row>
    <row r="126" spans="1:17">
      <c r="A126" s="144">
        <v>19</v>
      </c>
      <c r="B126" s="133" t="s">
        <v>108</v>
      </c>
      <c r="C126" s="130" t="s">
        <v>1989</v>
      </c>
      <c r="D126" s="125" t="s">
        <v>1990</v>
      </c>
      <c r="E126" s="127">
        <v>1003.441</v>
      </c>
      <c r="F126" s="125" t="s">
        <v>1886</v>
      </c>
      <c r="H126" s="126">
        <f>ROUND(E126*G126, 2)</f>
        <v>0</v>
      </c>
      <c r="J126" s="126">
        <f>ROUND(E126*G126, 2)</f>
        <v>0</v>
      </c>
      <c r="K126" s="125" t="s">
        <v>1872</v>
      </c>
      <c r="O126" s="143" t="s">
        <v>1873</v>
      </c>
      <c r="P126" s="143" t="s">
        <v>1873</v>
      </c>
      <c r="Q126" s="143" t="s">
        <v>1874</v>
      </c>
    </row>
    <row r="127" spans="1:17">
      <c r="D127" s="125" t="s">
        <v>1991</v>
      </c>
    </row>
    <row r="128" spans="1:17">
      <c r="D128" s="125" t="s">
        <v>1992</v>
      </c>
    </row>
    <row r="129" spans="1:17">
      <c r="D129" s="125" t="s">
        <v>1993</v>
      </c>
    </row>
    <row r="130" spans="1:17">
      <c r="D130" s="125" t="s">
        <v>1994</v>
      </c>
    </row>
    <row r="131" spans="1:17">
      <c r="D131" s="125" t="s">
        <v>1995</v>
      </c>
    </row>
    <row r="132" spans="1:17">
      <c r="D132" s="125" t="s">
        <v>1996</v>
      </c>
    </row>
    <row r="133" spans="1:17">
      <c r="D133" s="125" t="s">
        <v>1902</v>
      </c>
    </row>
    <row r="134" spans="1:17">
      <c r="D134" s="125" t="s">
        <v>1997</v>
      </c>
    </row>
    <row r="135" spans="1:17">
      <c r="D135" s="125" t="s">
        <v>1998</v>
      </c>
    </row>
    <row r="136" spans="1:17">
      <c r="D136" s="125" t="s">
        <v>1999</v>
      </c>
    </row>
    <row r="137" spans="1:17">
      <c r="A137" s="144">
        <v>20</v>
      </c>
      <c r="B137" s="133" t="s">
        <v>1369</v>
      </c>
      <c r="C137" s="130" t="s">
        <v>2000</v>
      </c>
      <c r="D137" s="125" t="s">
        <v>2001</v>
      </c>
      <c r="E137" s="127">
        <v>271.2</v>
      </c>
      <c r="F137" s="125" t="s">
        <v>1886</v>
      </c>
      <c r="I137" s="126">
        <f>ROUND(E137*G137, 2)</f>
        <v>0</v>
      </c>
      <c r="J137" s="126">
        <f>ROUND(E137*G137, 2)</f>
        <v>0</v>
      </c>
      <c r="K137" s="125" t="s">
        <v>1872</v>
      </c>
      <c r="O137" s="143" t="s">
        <v>1873</v>
      </c>
      <c r="P137" s="143" t="s">
        <v>1873</v>
      </c>
      <c r="Q137" s="143" t="s">
        <v>1874</v>
      </c>
    </row>
    <row r="138" spans="1:17">
      <c r="D138" s="125" t="s">
        <v>2002</v>
      </c>
    </row>
    <row r="139" spans="1:17">
      <c r="D139" s="125" t="s">
        <v>2003</v>
      </c>
    </row>
    <row r="140" spans="1:17">
      <c r="A140" s="144">
        <v>21</v>
      </c>
      <c r="B140" s="133" t="s">
        <v>1369</v>
      </c>
      <c r="C140" s="130" t="s">
        <v>2004</v>
      </c>
      <c r="D140" s="125" t="s">
        <v>2005</v>
      </c>
      <c r="E140" s="127">
        <v>1318.0340000000001</v>
      </c>
      <c r="F140" s="125" t="s">
        <v>1987</v>
      </c>
      <c r="I140" s="126">
        <f>ROUND(E140*G140, 2)</f>
        <v>0</v>
      </c>
      <c r="J140" s="126">
        <f>ROUND(E140*G140, 2)</f>
        <v>0</v>
      </c>
      <c r="K140" s="125" t="s">
        <v>1872</v>
      </c>
      <c r="O140" s="143" t="s">
        <v>1873</v>
      </c>
      <c r="P140" s="143" t="s">
        <v>1873</v>
      </c>
      <c r="Q140" s="143" t="s">
        <v>1874</v>
      </c>
    </row>
    <row r="141" spans="1:17">
      <c r="D141" s="125" t="s">
        <v>2006</v>
      </c>
    </row>
    <row r="142" spans="1:17">
      <c r="A142" s="144">
        <v>22</v>
      </c>
      <c r="B142" s="133" t="s">
        <v>138</v>
      </c>
      <c r="C142" s="130" t="s">
        <v>2007</v>
      </c>
      <c r="D142" s="125" t="s">
        <v>2008</v>
      </c>
      <c r="E142" s="127">
        <v>115</v>
      </c>
      <c r="F142" s="125" t="s">
        <v>1920</v>
      </c>
      <c r="H142" s="126">
        <f>ROUND(E142*G142, 2)</f>
        <v>0</v>
      </c>
      <c r="J142" s="126">
        <f>ROUND(E142*G142, 2)</f>
        <v>0</v>
      </c>
      <c r="K142" s="125" t="s">
        <v>1872</v>
      </c>
      <c r="O142" s="143" t="s">
        <v>1873</v>
      </c>
      <c r="P142" s="143" t="s">
        <v>1873</v>
      </c>
      <c r="Q142" s="143" t="s">
        <v>1874</v>
      </c>
    </row>
    <row r="143" spans="1:17">
      <c r="D143" s="144" t="s">
        <v>2009</v>
      </c>
      <c r="E143" s="147">
        <f>J143</f>
        <v>0</v>
      </c>
      <c r="H143" s="147">
        <f>SUM(H12:H142)</f>
        <v>0</v>
      </c>
      <c r="I143" s="147">
        <f>SUM(I12:I142)</f>
        <v>0</v>
      </c>
      <c r="J143" s="147">
        <f>SUM(J12:J142)</f>
        <v>0</v>
      </c>
    </row>
    <row r="145" spans="1:17">
      <c r="B145" s="130" t="s">
        <v>2010</v>
      </c>
    </row>
    <row r="146" spans="1:17">
      <c r="A146" s="144">
        <v>23</v>
      </c>
      <c r="B146" s="133" t="s">
        <v>130</v>
      </c>
      <c r="C146" s="130" t="s">
        <v>2011</v>
      </c>
      <c r="D146" s="125" t="s">
        <v>2012</v>
      </c>
      <c r="E146" s="127">
        <v>323</v>
      </c>
      <c r="F146" s="125" t="s">
        <v>1920</v>
      </c>
      <c r="H146" s="126">
        <f>ROUND(E146*G146, 2)</f>
        <v>0</v>
      </c>
      <c r="J146" s="126">
        <f>ROUND(E146*G146, 2)</f>
        <v>0</v>
      </c>
      <c r="K146" s="125" t="s">
        <v>1872</v>
      </c>
      <c r="O146" s="143" t="s">
        <v>1873</v>
      </c>
      <c r="P146" s="143" t="s">
        <v>1873</v>
      </c>
      <c r="Q146" s="143" t="s">
        <v>1874</v>
      </c>
    </row>
    <row r="147" spans="1:17">
      <c r="D147" s="125" t="s">
        <v>2013</v>
      </c>
    </row>
    <row r="148" spans="1:17">
      <c r="A148" s="144">
        <v>24</v>
      </c>
      <c r="B148" s="133" t="s">
        <v>1369</v>
      </c>
      <c r="C148" s="130" t="s">
        <v>2014</v>
      </c>
      <c r="D148" s="146" t="s">
        <v>2015</v>
      </c>
      <c r="E148" s="127">
        <v>339.15</v>
      </c>
      <c r="F148" s="125" t="s">
        <v>1920</v>
      </c>
      <c r="I148" s="126">
        <f>ROUND(E148*G148, 2)</f>
        <v>0</v>
      </c>
      <c r="J148" s="126">
        <f>ROUND(E148*G148, 2)</f>
        <v>0</v>
      </c>
      <c r="K148" s="125" t="s">
        <v>1872</v>
      </c>
      <c r="O148" s="143" t="s">
        <v>1873</v>
      </c>
      <c r="P148" s="143" t="s">
        <v>1873</v>
      </c>
      <c r="Q148" s="143" t="s">
        <v>1874</v>
      </c>
    </row>
    <row r="149" spans="1:17">
      <c r="D149" s="125" t="s">
        <v>2016</v>
      </c>
    </row>
    <row r="150" spans="1:17">
      <c r="A150" s="144">
        <v>25</v>
      </c>
      <c r="B150" s="133" t="s">
        <v>2017</v>
      </c>
      <c r="C150" s="130" t="s">
        <v>2018</v>
      </c>
      <c r="D150" s="125" t="s">
        <v>2019</v>
      </c>
      <c r="E150" s="127">
        <v>26.5</v>
      </c>
      <c r="F150" s="125" t="s">
        <v>1871</v>
      </c>
      <c r="H150" s="126">
        <f>ROUND(E150*G150, 2)</f>
        <v>0</v>
      </c>
      <c r="J150" s="126">
        <f>ROUND(E150*G150, 2)</f>
        <v>0</v>
      </c>
      <c r="K150" s="125" t="s">
        <v>1872</v>
      </c>
      <c r="O150" s="143" t="s">
        <v>1873</v>
      </c>
      <c r="P150" s="143" t="s">
        <v>1873</v>
      </c>
      <c r="Q150" s="143" t="s">
        <v>1874</v>
      </c>
    </row>
    <row r="151" spans="1:17">
      <c r="D151" s="125" t="s">
        <v>2020</v>
      </c>
    </row>
    <row r="152" spans="1:17">
      <c r="A152" s="144">
        <v>26</v>
      </c>
      <c r="B152" s="133" t="s">
        <v>1369</v>
      </c>
      <c r="C152" s="130" t="s">
        <v>2021</v>
      </c>
      <c r="D152" s="125" t="s">
        <v>2022</v>
      </c>
      <c r="E152" s="127">
        <v>20.2</v>
      </c>
      <c r="F152" s="125" t="s">
        <v>2023</v>
      </c>
      <c r="I152" s="126">
        <f>ROUND(E152*G152, 2)</f>
        <v>0</v>
      </c>
      <c r="J152" s="126">
        <f>ROUND(E152*G152, 2)</f>
        <v>0</v>
      </c>
      <c r="K152" s="125" t="s">
        <v>1872</v>
      </c>
      <c r="O152" s="143" t="s">
        <v>1873</v>
      </c>
      <c r="P152" s="143" t="s">
        <v>1873</v>
      </c>
      <c r="Q152" s="143" t="s">
        <v>1874</v>
      </c>
    </row>
    <row r="153" spans="1:17">
      <c r="D153" s="125" t="s">
        <v>2024</v>
      </c>
    </row>
    <row r="154" spans="1:17">
      <c r="A154" s="144">
        <v>27</v>
      </c>
      <c r="B154" s="133" t="s">
        <v>1369</v>
      </c>
      <c r="C154" s="130" t="s">
        <v>2025</v>
      </c>
      <c r="D154" s="125" t="s">
        <v>2026</v>
      </c>
      <c r="E154" s="127">
        <v>5.05</v>
      </c>
      <c r="F154" s="125" t="s">
        <v>2023</v>
      </c>
      <c r="I154" s="126">
        <f>ROUND(E154*G154, 2)</f>
        <v>0</v>
      </c>
      <c r="J154" s="126">
        <f>ROUND(E154*G154, 2)</f>
        <v>0</v>
      </c>
      <c r="K154" s="125" t="s">
        <v>1872</v>
      </c>
      <c r="O154" s="143" t="s">
        <v>1873</v>
      </c>
      <c r="P154" s="143" t="s">
        <v>1873</v>
      </c>
      <c r="Q154" s="143" t="s">
        <v>1874</v>
      </c>
    </row>
    <row r="155" spans="1:17">
      <c r="D155" s="125" t="s">
        <v>2027</v>
      </c>
    </row>
    <row r="156" spans="1:17">
      <c r="A156" s="144">
        <v>28</v>
      </c>
      <c r="B156" s="133" t="s">
        <v>1369</v>
      </c>
      <c r="C156" s="130" t="s">
        <v>2028</v>
      </c>
      <c r="D156" s="125" t="s">
        <v>2029</v>
      </c>
      <c r="E156" s="127">
        <v>20.2</v>
      </c>
      <c r="F156" s="125" t="s">
        <v>2023</v>
      </c>
      <c r="I156" s="126">
        <f>ROUND(E156*G156, 2)</f>
        <v>0</v>
      </c>
      <c r="J156" s="126">
        <f>ROUND(E156*G156, 2)</f>
        <v>0</v>
      </c>
      <c r="K156" s="125" t="s">
        <v>1872</v>
      </c>
      <c r="O156" s="143" t="s">
        <v>1873</v>
      </c>
      <c r="P156" s="143" t="s">
        <v>1873</v>
      </c>
      <c r="Q156" s="143" t="s">
        <v>1874</v>
      </c>
    </row>
    <row r="157" spans="1:17">
      <c r="D157" s="125" t="s">
        <v>2024</v>
      </c>
    </row>
    <row r="158" spans="1:17">
      <c r="A158" s="144">
        <v>29</v>
      </c>
      <c r="B158" s="133" t="s">
        <v>1369</v>
      </c>
      <c r="C158" s="130" t="s">
        <v>2030</v>
      </c>
      <c r="D158" s="125" t="s">
        <v>2031</v>
      </c>
      <c r="E158" s="127">
        <v>5.05</v>
      </c>
      <c r="F158" s="125" t="s">
        <v>2023</v>
      </c>
      <c r="I158" s="126">
        <f>ROUND(E158*G158, 2)</f>
        <v>0</v>
      </c>
      <c r="J158" s="126">
        <f>ROUND(E158*G158, 2)</f>
        <v>0</v>
      </c>
      <c r="K158" s="125" t="s">
        <v>1872</v>
      </c>
      <c r="O158" s="143" t="s">
        <v>1873</v>
      </c>
      <c r="P158" s="143" t="s">
        <v>1873</v>
      </c>
      <c r="Q158" s="143" t="s">
        <v>1874</v>
      </c>
    </row>
    <row r="159" spans="1:17">
      <c r="D159" s="125" t="s">
        <v>2027</v>
      </c>
    </row>
    <row r="160" spans="1:17">
      <c r="A160" s="144">
        <v>30</v>
      </c>
      <c r="B160" s="133" t="s">
        <v>1369</v>
      </c>
      <c r="C160" s="130" t="s">
        <v>2032</v>
      </c>
      <c r="D160" s="125" t="s">
        <v>2033</v>
      </c>
      <c r="E160" s="127">
        <v>5.05</v>
      </c>
      <c r="F160" s="125" t="s">
        <v>2023</v>
      </c>
      <c r="I160" s="126">
        <f>ROUND(E160*G160, 2)</f>
        <v>0</v>
      </c>
      <c r="J160" s="126">
        <f>ROUND(E160*G160, 2)</f>
        <v>0</v>
      </c>
      <c r="K160" s="125" t="s">
        <v>1872</v>
      </c>
      <c r="O160" s="143" t="s">
        <v>1873</v>
      </c>
      <c r="P160" s="143" t="s">
        <v>1873</v>
      </c>
      <c r="Q160" s="143" t="s">
        <v>1874</v>
      </c>
    </row>
    <row r="161" spans="1:17">
      <c r="D161" s="125" t="s">
        <v>2027</v>
      </c>
    </row>
    <row r="162" spans="1:17">
      <c r="A162" s="144">
        <v>31</v>
      </c>
      <c r="B162" s="133" t="s">
        <v>132</v>
      </c>
      <c r="C162" s="130" t="s">
        <v>2034</v>
      </c>
      <c r="D162" s="125" t="s">
        <v>2035</v>
      </c>
      <c r="E162" s="127">
        <v>0.11600000000000001</v>
      </c>
      <c r="F162" s="125" t="s">
        <v>1987</v>
      </c>
      <c r="H162" s="126">
        <f>ROUND(E162*G162, 2)</f>
        <v>0</v>
      </c>
      <c r="J162" s="126">
        <f>ROUND(E162*G162, 2)</f>
        <v>0</v>
      </c>
      <c r="K162" s="125" t="s">
        <v>1872</v>
      </c>
      <c r="O162" s="143" t="s">
        <v>1873</v>
      </c>
      <c r="P162" s="143" t="s">
        <v>1873</v>
      </c>
      <c r="Q162" s="143" t="s">
        <v>1874</v>
      </c>
    </row>
    <row r="163" spans="1:17">
      <c r="D163" s="125" t="s">
        <v>2036</v>
      </c>
    </row>
    <row r="164" spans="1:17">
      <c r="D164" s="125" t="s">
        <v>2037</v>
      </c>
    </row>
    <row r="165" spans="1:17">
      <c r="D165" s="144" t="s">
        <v>2038</v>
      </c>
      <c r="E165" s="147">
        <f>J165</f>
        <v>0</v>
      </c>
      <c r="H165" s="147">
        <f>SUM(H145:H164)</f>
        <v>0</v>
      </c>
      <c r="I165" s="147">
        <f>SUM(I145:I164)</f>
        <v>0</v>
      </c>
      <c r="J165" s="147">
        <f>SUM(J145:J164)</f>
        <v>0</v>
      </c>
    </row>
    <row r="167" spans="1:17">
      <c r="B167" s="130" t="s">
        <v>2039</v>
      </c>
    </row>
    <row r="168" spans="1:17">
      <c r="A168" s="144">
        <v>32</v>
      </c>
      <c r="B168" s="133" t="s">
        <v>2040</v>
      </c>
      <c r="C168" s="130" t="s">
        <v>2041</v>
      </c>
      <c r="D168" s="125" t="s">
        <v>2042</v>
      </c>
      <c r="E168" s="127">
        <v>5</v>
      </c>
      <c r="F168" s="125" t="s">
        <v>2023</v>
      </c>
      <c r="H168" s="126">
        <f>ROUND(E168*G168, 2)</f>
        <v>0</v>
      </c>
      <c r="J168" s="126">
        <f>ROUND(E168*G168, 2)</f>
        <v>0</v>
      </c>
      <c r="K168" s="125" t="s">
        <v>1872</v>
      </c>
      <c r="O168" s="143" t="s">
        <v>1873</v>
      </c>
      <c r="P168" s="143" t="s">
        <v>1873</v>
      </c>
      <c r="Q168" s="143" t="s">
        <v>1874</v>
      </c>
    </row>
    <row r="169" spans="1:17">
      <c r="A169" s="144">
        <v>33</v>
      </c>
      <c r="B169" s="133" t="s">
        <v>1369</v>
      </c>
      <c r="C169" s="130" t="s">
        <v>2043</v>
      </c>
      <c r="D169" s="125" t="s">
        <v>2044</v>
      </c>
      <c r="E169" s="127">
        <v>5</v>
      </c>
      <c r="F169" s="125" t="s">
        <v>2023</v>
      </c>
      <c r="I169" s="126">
        <f>ROUND(E169*G169, 2)</f>
        <v>0</v>
      </c>
      <c r="J169" s="126">
        <f>ROUND(E169*G169, 2)</f>
        <v>0</v>
      </c>
      <c r="K169" s="125" t="s">
        <v>1872</v>
      </c>
      <c r="O169" s="143" t="s">
        <v>1873</v>
      </c>
      <c r="P169" s="143" t="s">
        <v>1873</v>
      </c>
      <c r="Q169" s="143" t="s">
        <v>1874</v>
      </c>
    </row>
    <row r="170" spans="1:17">
      <c r="A170" s="144">
        <v>34</v>
      </c>
      <c r="B170" s="133" t="s">
        <v>1369</v>
      </c>
      <c r="C170" s="130" t="s">
        <v>2045</v>
      </c>
      <c r="D170" s="125" t="s">
        <v>2046</v>
      </c>
      <c r="E170" s="127">
        <v>5.05</v>
      </c>
      <c r="F170" s="125" t="s">
        <v>2023</v>
      </c>
      <c r="I170" s="126">
        <f>ROUND(E170*G170, 2)</f>
        <v>0</v>
      </c>
      <c r="J170" s="126">
        <f>ROUND(E170*G170, 2)</f>
        <v>0</v>
      </c>
      <c r="K170" s="125" t="s">
        <v>1872</v>
      </c>
      <c r="O170" s="143" t="s">
        <v>1873</v>
      </c>
      <c r="P170" s="143" t="s">
        <v>1873</v>
      </c>
      <c r="Q170" s="143" t="s">
        <v>1874</v>
      </c>
    </row>
    <row r="171" spans="1:17">
      <c r="D171" s="125" t="s">
        <v>2027</v>
      </c>
    </row>
    <row r="172" spans="1:17">
      <c r="A172" s="144">
        <v>35</v>
      </c>
      <c r="B172" s="133" t="s">
        <v>1369</v>
      </c>
      <c r="C172" s="130" t="s">
        <v>2047</v>
      </c>
      <c r="D172" s="125" t="s">
        <v>2048</v>
      </c>
      <c r="E172" s="127">
        <v>5.05</v>
      </c>
      <c r="F172" s="125" t="s">
        <v>2023</v>
      </c>
      <c r="I172" s="126">
        <f>ROUND(E172*G172, 2)</f>
        <v>0</v>
      </c>
      <c r="J172" s="126">
        <f>ROUND(E172*G172, 2)</f>
        <v>0</v>
      </c>
      <c r="K172" s="125" t="s">
        <v>1872</v>
      </c>
      <c r="O172" s="143" t="s">
        <v>1873</v>
      </c>
      <c r="P172" s="143" t="s">
        <v>1873</v>
      </c>
      <c r="Q172" s="143" t="s">
        <v>1874</v>
      </c>
    </row>
    <row r="173" spans="1:17">
      <c r="D173" s="125" t="s">
        <v>2027</v>
      </c>
    </row>
    <row r="174" spans="1:17">
      <c r="A174" s="144">
        <v>36</v>
      </c>
      <c r="B174" s="133" t="s">
        <v>1369</v>
      </c>
      <c r="C174" s="130" t="s">
        <v>2049</v>
      </c>
      <c r="D174" s="125" t="s">
        <v>2050</v>
      </c>
      <c r="E174" s="127">
        <v>5.05</v>
      </c>
      <c r="F174" s="125" t="s">
        <v>2023</v>
      </c>
      <c r="I174" s="126">
        <f>ROUND(E174*G174, 2)</f>
        <v>0</v>
      </c>
      <c r="J174" s="126">
        <f>ROUND(E174*G174, 2)</f>
        <v>0</v>
      </c>
      <c r="K174" s="125" t="s">
        <v>1872</v>
      </c>
      <c r="O174" s="143" t="s">
        <v>1873</v>
      </c>
      <c r="P174" s="143" t="s">
        <v>1873</v>
      </c>
      <c r="Q174" s="143" t="s">
        <v>1874</v>
      </c>
    </row>
    <row r="175" spans="1:17">
      <c r="D175" s="125" t="s">
        <v>2027</v>
      </c>
    </row>
    <row r="176" spans="1:17">
      <c r="D176" s="144" t="s">
        <v>2051</v>
      </c>
      <c r="E176" s="147">
        <f>J176</f>
        <v>0</v>
      </c>
      <c r="H176" s="147">
        <f>SUM(H167:H175)</f>
        <v>0</v>
      </c>
      <c r="I176" s="147">
        <f>SUM(I167:I175)</f>
        <v>0</v>
      </c>
      <c r="J176" s="147">
        <f>SUM(J167:J175)</f>
        <v>0</v>
      </c>
    </row>
    <row r="178" spans="1:17">
      <c r="B178" s="130" t="s">
        <v>2052</v>
      </c>
    </row>
    <row r="179" spans="1:17">
      <c r="A179" s="144">
        <v>37</v>
      </c>
      <c r="B179" s="133" t="s">
        <v>2040</v>
      </c>
      <c r="C179" s="130" t="s">
        <v>2053</v>
      </c>
      <c r="D179" s="146" t="s">
        <v>2054</v>
      </c>
      <c r="E179" s="127">
        <v>269.892</v>
      </c>
      <c r="F179" s="125" t="s">
        <v>1886</v>
      </c>
      <c r="H179" s="126">
        <f>ROUND(E179*G179, 2)</f>
        <v>0</v>
      </c>
      <c r="J179" s="126">
        <f>ROUND(E179*G179, 2)</f>
        <v>0</v>
      </c>
      <c r="K179" s="125" t="s">
        <v>1872</v>
      </c>
      <c r="O179" s="143" t="s">
        <v>1873</v>
      </c>
      <c r="P179" s="143" t="s">
        <v>1873</v>
      </c>
      <c r="Q179" s="143" t="s">
        <v>1874</v>
      </c>
    </row>
    <row r="180" spans="1:17">
      <c r="D180" s="125" t="s">
        <v>2055</v>
      </c>
    </row>
    <row r="181" spans="1:17">
      <c r="D181" s="125" t="s">
        <v>2056</v>
      </c>
    </row>
    <row r="182" spans="1:17">
      <c r="D182" s="125" t="s">
        <v>2057</v>
      </c>
    </row>
    <row r="183" spans="1:17">
      <c r="D183" s="125" t="s">
        <v>2058</v>
      </c>
    </row>
    <row r="184" spans="1:17">
      <c r="D184" s="125" t="s">
        <v>2059</v>
      </c>
    </row>
    <row r="185" spans="1:17">
      <c r="D185" s="125" t="s">
        <v>2060</v>
      </c>
    </row>
    <row r="186" spans="1:17">
      <c r="D186" s="125" t="s">
        <v>2061</v>
      </c>
    </row>
    <row r="187" spans="1:17">
      <c r="D187" s="125" t="s">
        <v>2062</v>
      </c>
    </row>
    <row r="188" spans="1:17">
      <c r="A188" s="144">
        <v>38</v>
      </c>
      <c r="B188" s="133" t="s">
        <v>2040</v>
      </c>
      <c r="C188" s="130" t="s">
        <v>2063</v>
      </c>
      <c r="D188" s="146" t="s">
        <v>2064</v>
      </c>
      <c r="E188" s="127">
        <v>36</v>
      </c>
      <c r="F188" s="125" t="s">
        <v>2023</v>
      </c>
      <c r="H188" s="126">
        <f>ROUND(E188*G188, 2)</f>
        <v>0</v>
      </c>
      <c r="J188" s="126">
        <f>ROUND(E188*G188, 2)</f>
        <v>0</v>
      </c>
      <c r="K188" s="125" t="s">
        <v>1872</v>
      </c>
      <c r="O188" s="143" t="s">
        <v>1873</v>
      </c>
      <c r="P188" s="143" t="s">
        <v>1873</v>
      </c>
      <c r="Q188" s="143" t="s">
        <v>1874</v>
      </c>
    </row>
    <row r="189" spans="1:17">
      <c r="A189" s="144">
        <v>39</v>
      </c>
      <c r="B189" s="133" t="s">
        <v>1369</v>
      </c>
      <c r="C189" s="130" t="s">
        <v>2065</v>
      </c>
      <c r="D189" s="125" t="s">
        <v>2066</v>
      </c>
      <c r="E189" s="127">
        <v>36.36</v>
      </c>
      <c r="F189" s="125" t="s">
        <v>2023</v>
      </c>
      <c r="I189" s="126">
        <f>ROUND(E189*G189, 2)</f>
        <v>0</v>
      </c>
      <c r="J189" s="126">
        <f>ROUND(E189*G189, 2)</f>
        <v>0</v>
      </c>
      <c r="K189" s="125" t="s">
        <v>1872</v>
      </c>
      <c r="O189" s="143" t="s">
        <v>1873</v>
      </c>
      <c r="P189" s="143" t="s">
        <v>1873</v>
      </c>
      <c r="Q189" s="143" t="s">
        <v>1874</v>
      </c>
    </row>
    <row r="190" spans="1:17">
      <c r="D190" s="125" t="s">
        <v>2067</v>
      </c>
    </row>
    <row r="191" spans="1:17">
      <c r="A191" s="144">
        <v>40</v>
      </c>
      <c r="B191" s="133" t="s">
        <v>2040</v>
      </c>
      <c r="C191" s="130" t="s">
        <v>2068</v>
      </c>
      <c r="D191" s="146" t="s">
        <v>2069</v>
      </c>
      <c r="E191" s="127">
        <v>5.25</v>
      </c>
      <c r="F191" s="125" t="s">
        <v>1886</v>
      </c>
      <c r="H191" s="126">
        <f>ROUND(E191*G191, 2)</f>
        <v>0</v>
      </c>
      <c r="J191" s="126">
        <f>ROUND(E191*G191, 2)</f>
        <v>0</v>
      </c>
      <c r="K191" s="125" t="s">
        <v>1872</v>
      </c>
      <c r="O191" s="143" t="s">
        <v>1873</v>
      </c>
      <c r="P191" s="143" t="s">
        <v>1873</v>
      </c>
      <c r="Q191" s="143" t="s">
        <v>1874</v>
      </c>
    </row>
    <row r="192" spans="1:17">
      <c r="D192" s="125" t="s">
        <v>2070</v>
      </c>
    </row>
    <row r="193" spans="1:17">
      <c r="D193" s="125" t="s">
        <v>2071</v>
      </c>
    </row>
    <row r="194" spans="1:17">
      <c r="A194" s="144">
        <v>41</v>
      </c>
      <c r="B194" s="133" t="s">
        <v>2040</v>
      </c>
      <c r="C194" s="130" t="s">
        <v>2072</v>
      </c>
      <c r="D194" s="146" t="s">
        <v>2073</v>
      </c>
      <c r="E194" s="127">
        <v>11.25</v>
      </c>
      <c r="F194" s="125" t="s">
        <v>1920</v>
      </c>
      <c r="H194" s="126">
        <f>ROUND(E194*G194, 2)</f>
        <v>0</v>
      </c>
      <c r="J194" s="126">
        <f>ROUND(E194*G194, 2)</f>
        <v>0</v>
      </c>
      <c r="K194" s="125" t="s">
        <v>1872</v>
      </c>
      <c r="O194" s="143" t="s">
        <v>1873</v>
      </c>
      <c r="P194" s="143" t="s">
        <v>1873</v>
      </c>
      <c r="Q194" s="143" t="s">
        <v>1874</v>
      </c>
    </row>
    <row r="195" spans="1:17">
      <c r="D195" s="125" t="s">
        <v>2074</v>
      </c>
    </row>
    <row r="196" spans="1:17">
      <c r="D196" s="144" t="s">
        <v>2075</v>
      </c>
      <c r="E196" s="147">
        <f>J196</f>
        <v>0</v>
      </c>
      <c r="H196" s="147">
        <f>SUM(H178:H195)</f>
        <v>0</v>
      </c>
      <c r="I196" s="147">
        <f>SUM(I178:I195)</f>
        <v>0</v>
      </c>
      <c r="J196" s="147">
        <f>SUM(J178:J195)</f>
        <v>0</v>
      </c>
    </row>
    <row r="198" spans="1:17">
      <c r="B198" s="130" t="s">
        <v>2076</v>
      </c>
    </row>
    <row r="199" spans="1:17">
      <c r="A199" s="144">
        <v>42</v>
      </c>
      <c r="B199" s="133" t="s">
        <v>2040</v>
      </c>
      <c r="C199" s="130" t="s">
        <v>2077</v>
      </c>
      <c r="D199" s="125" t="s">
        <v>2078</v>
      </c>
      <c r="E199" s="127">
        <v>161</v>
      </c>
      <c r="F199" s="125" t="s">
        <v>1871</v>
      </c>
      <c r="H199" s="126">
        <f>ROUND(E199*G199, 2)</f>
        <v>0</v>
      </c>
      <c r="J199" s="126">
        <f>ROUND(E199*G199, 2)</f>
        <v>0</v>
      </c>
      <c r="K199" s="125" t="s">
        <v>1872</v>
      </c>
      <c r="O199" s="143" t="s">
        <v>1873</v>
      </c>
      <c r="P199" s="143" t="s">
        <v>1873</v>
      </c>
      <c r="Q199" s="143" t="s">
        <v>1874</v>
      </c>
    </row>
    <row r="200" spans="1:17">
      <c r="D200" s="125" t="s">
        <v>2079</v>
      </c>
    </row>
    <row r="201" spans="1:17">
      <c r="A201" s="144">
        <v>43</v>
      </c>
      <c r="B201" s="133" t="s">
        <v>1369</v>
      </c>
      <c r="C201" s="130" t="s">
        <v>2080</v>
      </c>
      <c r="D201" s="125" t="s">
        <v>2081</v>
      </c>
      <c r="E201" s="127">
        <v>20.439</v>
      </c>
      <c r="F201" s="125" t="s">
        <v>2023</v>
      </c>
      <c r="I201" s="126">
        <f>ROUND(E201*G201, 2)</f>
        <v>0</v>
      </c>
      <c r="J201" s="126">
        <f>ROUND(E201*G201, 2)</f>
        <v>0</v>
      </c>
      <c r="K201" s="125" t="s">
        <v>1872</v>
      </c>
      <c r="O201" s="143" t="s">
        <v>1873</v>
      </c>
      <c r="P201" s="143" t="s">
        <v>1873</v>
      </c>
      <c r="Q201" s="143" t="s">
        <v>1874</v>
      </c>
    </row>
    <row r="202" spans="1:17">
      <c r="D202" s="125" t="s">
        <v>2082</v>
      </c>
    </row>
    <row r="203" spans="1:17">
      <c r="A203" s="144">
        <v>44</v>
      </c>
      <c r="B203" s="133" t="s">
        <v>1369</v>
      </c>
      <c r="C203" s="130" t="s">
        <v>2083</v>
      </c>
      <c r="D203" s="125" t="s">
        <v>2084</v>
      </c>
      <c r="E203" s="127">
        <v>31.106999999999999</v>
      </c>
      <c r="F203" s="125" t="s">
        <v>2023</v>
      </c>
      <c r="I203" s="126">
        <f>ROUND(E203*G203, 2)</f>
        <v>0</v>
      </c>
      <c r="J203" s="126">
        <f>ROUND(E203*G203, 2)</f>
        <v>0</v>
      </c>
      <c r="K203" s="125" t="s">
        <v>1872</v>
      </c>
      <c r="O203" s="143" t="s">
        <v>1873</v>
      </c>
      <c r="P203" s="143" t="s">
        <v>1873</v>
      </c>
      <c r="Q203" s="143" t="s">
        <v>1874</v>
      </c>
    </row>
    <row r="204" spans="1:17">
      <c r="D204" s="125" t="s">
        <v>2085</v>
      </c>
    </row>
    <row r="205" spans="1:17">
      <c r="A205" s="144">
        <v>45</v>
      </c>
      <c r="B205" s="133" t="s">
        <v>2040</v>
      </c>
      <c r="C205" s="130" t="s">
        <v>2086</v>
      </c>
      <c r="D205" s="125" t="s">
        <v>2087</v>
      </c>
      <c r="E205" s="127">
        <v>306.8</v>
      </c>
      <c r="F205" s="125" t="s">
        <v>1871</v>
      </c>
      <c r="H205" s="126">
        <f>ROUND(E205*G205, 2)</f>
        <v>0</v>
      </c>
      <c r="J205" s="126">
        <f>ROUND(E205*G205, 2)</f>
        <v>0</v>
      </c>
      <c r="K205" s="125" t="s">
        <v>1872</v>
      </c>
      <c r="O205" s="143" t="s">
        <v>1873</v>
      </c>
      <c r="P205" s="143" t="s">
        <v>1873</v>
      </c>
      <c r="Q205" s="143" t="s">
        <v>1874</v>
      </c>
    </row>
    <row r="206" spans="1:17">
      <c r="A206" s="144">
        <v>46</v>
      </c>
      <c r="B206" s="133" t="s">
        <v>1369</v>
      </c>
      <c r="C206" s="130" t="s">
        <v>2088</v>
      </c>
      <c r="D206" s="125" t="s">
        <v>2089</v>
      </c>
      <c r="E206" s="127">
        <v>67.066000000000003</v>
      </c>
      <c r="F206" s="125" t="s">
        <v>2023</v>
      </c>
      <c r="I206" s="126">
        <f>ROUND(E206*G206, 2)</f>
        <v>0</v>
      </c>
      <c r="J206" s="126">
        <f>ROUND(E206*G206, 2)</f>
        <v>0</v>
      </c>
      <c r="K206" s="125" t="s">
        <v>1872</v>
      </c>
      <c r="O206" s="143" t="s">
        <v>1873</v>
      </c>
      <c r="P206" s="143" t="s">
        <v>1873</v>
      </c>
      <c r="Q206" s="143" t="s">
        <v>1874</v>
      </c>
    </row>
    <row r="207" spans="1:17">
      <c r="D207" s="125" t="s">
        <v>2090</v>
      </c>
    </row>
    <row r="208" spans="1:17" ht="20.399999999999999">
      <c r="A208" s="144">
        <v>47</v>
      </c>
      <c r="B208" s="133" t="s">
        <v>2040</v>
      </c>
      <c r="C208" s="130" t="s">
        <v>2091</v>
      </c>
      <c r="D208" s="146" t="s">
        <v>2092</v>
      </c>
      <c r="E208" s="127">
        <v>395.8</v>
      </c>
      <c r="F208" s="125" t="s">
        <v>1871</v>
      </c>
      <c r="H208" s="126">
        <f>ROUND(E208*G208, 2)</f>
        <v>0</v>
      </c>
      <c r="J208" s="126">
        <f>ROUND(E208*G208, 2)</f>
        <v>0</v>
      </c>
      <c r="K208" s="125" t="s">
        <v>1872</v>
      </c>
      <c r="O208" s="143" t="s">
        <v>1873</v>
      </c>
      <c r="P208" s="143" t="s">
        <v>1873</v>
      </c>
      <c r="Q208" s="143" t="s">
        <v>1874</v>
      </c>
    </row>
    <row r="209" spans="1:17" ht="20.399999999999999">
      <c r="A209" s="144">
        <v>48</v>
      </c>
      <c r="B209" s="133" t="s">
        <v>1369</v>
      </c>
      <c r="C209" s="130" t="s">
        <v>2093</v>
      </c>
      <c r="D209" s="146" t="s">
        <v>2094</v>
      </c>
      <c r="E209" s="127">
        <v>72.102000000000004</v>
      </c>
      <c r="F209" s="125" t="s">
        <v>2023</v>
      </c>
      <c r="I209" s="126">
        <f>ROUND(E209*G209, 2)</f>
        <v>0</v>
      </c>
      <c r="J209" s="126">
        <f>ROUND(E209*G209, 2)</f>
        <v>0</v>
      </c>
      <c r="K209" s="125" t="s">
        <v>1872</v>
      </c>
      <c r="O209" s="143" t="s">
        <v>1873</v>
      </c>
      <c r="P209" s="143" t="s">
        <v>1873</v>
      </c>
      <c r="Q209" s="143" t="s">
        <v>1874</v>
      </c>
    </row>
    <row r="210" spans="1:17">
      <c r="D210" s="125" t="s">
        <v>2095</v>
      </c>
    </row>
    <row r="211" spans="1:17">
      <c r="A211" s="144">
        <v>49</v>
      </c>
      <c r="B211" s="133" t="s">
        <v>2040</v>
      </c>
      <c r="C211" s="130" t="s">
        <v>2096</v>
      </c>
      <c r="D211" s="146" t="s">
        <v>2097</v>
      </c>
      <c r="E211" s="127">
        <v>14</v>
      </c>
      <c r="F211" s="125" t="s">
        <v>2023</v>
      </c>
      <c r="H211" s="126">
        <f>ROUND(E211*G211, 2)</f>
        <v>0</v>
      </c>
      <c r="J211" s="126">
        <f>ROUND(E211*G211, 2)</f>
        <v>0</v>
      </c>
      <c r="K211" s="125" t="s">
        <v>1872</v>
      </c>
      <c r="O211" s="143" t="s">
        <v>1873</v>
      </c>
      <c r="P211" s="143" t="s">
        <v>1873</v>
      </c>
      <c r="Q211" s="143" t="s">
        <v>1874</v>
      </c>
    </row>
    <row r="212" spans="1:17">
      <c r="A212" s="144">
        <v>50</v>
      </c>
      <c r="B212" s="133" t="s">
        <v>1369</v>
      </c>
      <c r="C212" s="130" t="s">
        <v>2098</v>
      </c>
      <c r="D212" s="125" t="s">
        <v>2099</v>
      </c>
      <c r="E212" s="127">
        <v>1.0149999999999999</v>
      </c>
      <c r="F212" s="125" t="s">
        <v>2023</v>
      </c>
      <c r="I212" s="126">
        <f>ROUND(E212*G212, 2)</f>
        <v>0</v>
      </c>
      <c r="J212" s="126">
        <f>ROUND(E212*G212, 2)</f>
        <v>0</v>
      </c>
      <c r="K212" s="125" t="s">
        <v>1872</v>
      </c>
      <c r="O212" s="143" t="s">
        <v>1873</v>
      </c>
      <c r="P212" s="143" t="s">
        <v>1873</v>
      </c>
      <c r="Q212" s="143" t="s">
        <v>1874</v>
      </c>
    </row>
    <row r="213" spans="1:17">
      <c r="D213" s="125" t="s">
        <v>2100</v>
      </c>
    </row>
    <row r="214" spans="1:17">
      <c r="A214" s="144">
        <v>51</v>
      </c>
      <c r="B214" s="133" t="s">
        <v>1369</v>
      </c>
      <c r="C214" s="130" t="s">
        <v>2101</v>
      </c>
      <c r="D214" s="125" t="s">
        <v>2102</v>
      </c>
      <c r="E214" s="127">
        <v>11.164999999999999</v>
      </c>
      <c r="F214" s="125" t="s">
        <v>2023</v>
      </c>
      <c r="I214" s="126">
        <f>ROUND(E214*G214, 2)</f>
        <v>0</v>
      </c>
      <c r="J214" s="126">
        <f>ROUND(E214*G214, 2)</f>
        <v>0</v>
      </c>
      <c r="K214" s="125" t="s">
        <v>1872</v>
      </c>
      <c r="O214" s="143" t="s">
        <v>1873</v>
      </c>
      <c r="P214" s="143" t="s">
        <v>1873</v>
      </c>
      <c r="Q214" s="143" t="s">
        <v>1874</v>
      </c>
    </row>
    <row r="215" spans="1:17">
      <c r="D215" s="125" t="s">
        <v>2103</v>
      </c>
    </row>
    <row r="216" spans="1:17">
      <c r="A216" s="144">
        <v>52</v>
      </c>
      <c r="B216" s="133" t="s">
        <v>1369</v>
      </c>
      <c r="C216" s="130" t="s">
        <v>2104</v>
      </c>
      <c r="D216" s="125" t="s">
        <v>2105</v>
      </c>
      <c r="E216" s="127">
        <v>2.0299999999999998</v>
      </c>
      <c r="F216" s="125" t="s">
        <v>2023</v>
      </c>
      <c r="I216" s="126">
        <f>ROUND(E216*G216, 2)</f>
        <v>0</v>
      </c>
      <c r="J216" s="126">
        <f>ROUND(E216*G216, 2)</f>
        <v>0</v>
      </c>
      <c r="K216" s="125" t="s">
        <v>1872</v>
      </c>
      <c r="O216" s="143" t="s">
        <v>1873</v>
      </c>
      <c r="P216" s="143" t="s">
        <v>1873</v>
      </c>
      <c r="Q216" s="143" t="s">
        <v>1874</v>
      </c>
    </row>
    <row r="217" spans="1:17">
      <c r="D217" s="125" t="s">
        <v>2106</v>
      </c>
    </row>
    <row r="218" spans="1:17">
      <c r="A218" s="144">
        <v>53</v>
      </c>
      <c r="B218" s="133" t="s">
        <v>2040</v>
      </c>
      <c r="C218" s="130" t="s">
        <v>2107</v>
      </c>
      <c r="D218" s="146" t="s">
        <v>2108</v>
      </c>
      <c r="E218" s="127">
        <v>1</v>
      </c>
      <c r="F218" s="125" t="s">
        <v>2023</v>
      </c>
      <c r="H218" s="126">
        <f>ROUND(E218*G218, 2)</f>
        <v>0</v>
      </c>
      <c r="J218" s="126">
        <f>ROUND(E218*G218, 2)</f>
        <v>0</v>
      </c>
      <c r="K218" s="125" t="s">
        <v>1872</v>
      </c>
      <c r="O218" s="143" t="s">
        <v>1873</v>
      </c>
      <c r="P218" s="143" t="s">
        <v>1873</v>
      </c>
      <c r="Q218" s="143" t="s">
        <v>1874</v>
      </c>
    </row>
    <row r="219" spans="1:17">
      <c r="A219" s="144">
        <v>54</v>
      </c>
      <c r="B219" s="133" t="s">
        <v>1369</v>
      </c>
      <c r="C219" s="130" t="s">
        <v>2109</v>
      </c>
      <c r="D219" s="125" t="s">
        <v>2110</v>
      </c>
      <c r="E219" s="127">
        <v>1.0149999999999999</v>
      </c>
      <c r="F219" s="125" t="s">
        <v>2023</v>
      </c>
      <c r="I219" s="126">
        <f>ROUND(E219*G219, 2)</f>
        <v>0</v>
      </c>
      <c r="J219" s="126">
        <f>ROUND(E219*G219, 2)</f>
        <v>0</v>
      </c>
      <c r="K219" s="125" t="s">
        <v>1872</v>
      </c>
      <c r="O219" s="143" t="s">
        <v>1873</v>
      </c>
      <c r="P219" s="143" t="s">
        <v>1873</v>
      </c>
      <c r="Q219" s="143" t="s">
        <v>1874</v>
      </c>
    </row>
    <row r="220" spans="1:17">
      <c r="D220" s="125" t="s">
        <v>2100</v>
      </c>
    </row>
    <row r="221" spans="1:17">
      <c r="A221" s="144">
        <v>55</v>
      </c>
      <c r="B221" s="133" t="s">
        <v>2040</v>
      </c>
      <c r="C221" s="130" t="s">
        <v>2111</v>
      </c>
      <c r="D221" s="146" t="s">
        <v>2112</v>
      </c>
      <c r="E221" s="127">
        <v>134</v>
      </c>
      <c r="F221" s="125" t="s">
        <v>2023</v>
      </c>
      <c r="H221" s="126">
        <f>ROUND(E221*G221, 2)</f>
        <v>0</v>
      </c>
      <c r="J221" s="126">
        <f>ROUND(E221*G221, 2)</f>
        <v>0</v>
      </c>
      <c r="K221" s="125" t="s">
        <v>1872</v>
      </c>
      <c r="O221" s="143" t="s">
        <v>1873</v>
      </c>
      <c r="P221" s="143" t="s">
        <v>1873</v>
      </c>
      <c r="Q221" s="143" t="s">
        <v>1874</v>
      </c>
    </row>
    <row r="222" spans="1:17">
      <c r="D222" s="125" t="s">
        <v>2113</v>
      </c>
    </row>
    <row r="223" spans="1:17">
      <c r="A223" s="144">
        <v>56</v>
      </c>
      <c r="B223" s="133" t="s">
        <v>1369</v>
      </c>
      <c r="C223" s="130" t="s">
        <v>2114</v>
      </c>
      <c r="D223" s="125" t="s">
        <v>2115</v>
      </c>
      <c r="E223" s="127">
        <v>21.315000000000001</v>
      </c>
      <c r="F223" s="125" t="s">
        <v>2023</v>
      </c>
      <c r="I223" s="126">
        <f>ROUND(E223*G223, 2)</f>
        <v>0</v>
      </c>
      <c r="J223" s="126">
        <f>ROUND(E223*G223, 2)</f>
        <v>0</v>
      </c>
      <c r="K223" s="125" t="s">
        <v>1872</v>
      </c>
      <c r="O223" s="143" t="s">
        <v>1873</v>
      </c>
      <c r="P223" s="143" t="s">
        <v>1873</v>
      </c>
      <c r="Q223" s="143" t="s">
        <v>1874</v>
      </c>
    </row>
    <row r="224" spans="1:17">
      <c r="D224" s="125" t="s">
        <v>2116</v>
      </c>
    </row>
    <row r="225" spans="1:17">
      <c r="A225" s="144">
        <v>57</v>
      </c>
      <c r="B225" s="133" t="s">
        <v>1369</v>
      </c>
      <c r="C225" s="130" t="s">
        <v>2117</v>
      </c>
      <c r="D225" s="125" t="s">
        <v>2118</v>
      </c>
      <c r="E225" s="127">
        <v>27.405000000000001</v>
      </c>
      <c r="F225" s="125" t="s">
        <v>2023</v>
      </c>
      <c r="I225" s="126">
        <f>ROUND(E225*G225, 2)</f>
        <v>0</v>
      </c>
      <c r="J225" s="126">
        <f>ROUND(E225*G225, 2)</f>
        <v>0</v>
      </c>
      <c r="K225" s="125" t="s">
        <v>1872</v>
      </c>
      <c r="O225" s="143" t="s">
        <v>1873</v>
      </c>
      <c r="P225" s="143" t="s">
        <v>1873</v>
      </c>
      <c r="Q225" s="143" t="s">
        <v>1874</v>
      </c>
    </row>
    <row r="226" spans="1:17">
      <c r="D226" s="125" t="s">
        <v>2119</v>
      </c>
    </row>
    <row r="227" spans="1:17">
      <c r="A227" s="144">
        <v>58</v>
      </c>
      <c r="B227" s="133" t="s">
        <v>1369</v>
      </c>
      <c r="C227" s="130" t="s">
        <v>2120</v>
      </c>
      <c r="D227" s="125" t="s">
        <v>2121</v>
      </c>
      <c r="E227" s="127">
        <v>87.29</v>
      </c>
      <c r="F227" s="125" t="s">
        <v>2023</v>
      </c>
      <c r="I227" s="126">
        <f>ROUND(E227*G227, 2)</f>
        <v>0</v>
      </c>
      <c r="J227" s="126">
        <f>ROUND(E227*G227, 2)</f>
        <v>0</v>
      </c>
      <c r="K227" s="125" t="s">
        <v>1872</v>
      </c>
      <c r="O227" s="143" t="s">
        <v>1873</v>
      </c>
      <c r="P227" s="143" t="s">
        <v>1873</v>
      </c>
      <c r="Q227" s="143" t="s">
        <v>1874</v>
      </c>
    </row>
    <row r="228" spans="1:17">
      <c r="D228" s="125" t="s">
        <v>2122</v>
      </c>
    </row>
    <row r="229" spans="1:17">
      <c r="A229" s="144">
        <v>59</v>
      </c>
      <c r="B229" s="133" t="s">
        <v>2040</v>
      </c>
      <c r="C229" s="130" t="s">
        <v>2123</v>
      </c>
      <c r="D229" s="146" t="s">
        <v>2124</v>
      </c>
      <c r="E229" s="127">
        <v>18</v>
      </c>
      <c r="F229" s="125" t="s">
        <v>2023</v>
      </c>
      <c r="H229" s="126">
        <f>ROUND(E229*G229, 2)</f>
        <v>0</v>
      </c>
      <c r="J229" s="126">
        <f>ROUND(E229*G229, 2)</f>
        <v>0</v>
      </c>
      <c r="K229" s="125" t="s">
        <v>1872</v>
      </c>
      <c r="O229" s="143" t="s">
        <v>1873</v>
      </c>
      <c r="P229" s="143" t="s">
        <v>1873</v>
      </c>
      <c r="Q229" s="143" t="s">
        <v>1874</v>
      </c>
    </row>
    <row r="230" spans="1:17">
      <c r="A230" s="144">
        <v>60</v>
      </c>
      <c r="B230" s="133" t="s">
        <v>1369</v>
      </c>
      <c r="C230" s="130" t="s">
        <v>2125</v>
      </c>
      <c r="D230" s="125" t="s">
        <v>2126</v>
      </c>
      <c r="E230" s="127">
        <v>18.27</v>
      </c>
      <c r="F230" s="125" t="s">
        <v>2023</v>
      </c>
      <c r="I230" s="126">
        <f>ROUND(E230*G230, 2)</f>
        <v>0</v>
      </c>
      <c r="J230" s="126">
        <f>ROUND(E230*G230, 2)</f>
        <v>0</v>
      </c>
      <c r="K230" s="125" t="s">
        <v>1872</v>
      </c>
      <c r="O230" s="143" t="s">
        <v>1873</v>
      </c>
      <c r="P230" s="143" t="s">
        <v>1873</v>
      </c>
      <c r="Q230" s="143" t="s">
        <v>1874</v>
      </c>
    </row>
    <row r="231" spans="1:17">
      <c r="D231" s="125" t="s">
        <v>2127</v>
      </c>
    </row>
    <row r="232" spans="1:17">
      <c r="A232" s="144">
        <v>61</v>
      </c>
      <c r="B232" s="133" t="s">
        <v>2040</v>
      </c>
      <c r="C232" s="130" t="s">
        <v>2128</v>
      </c>
      <c r="D232" s="146" t="s">
        <v>2129</v>
      </c>
      <c r="E232" s="127">
        <v>51</v>
      </c>
      <c r="F232" s="125" t="s">
        <v>2023</v>
      </c>
      <c r="H232" s="126">
        <f>ROUND(E232*G232, 2)</f>
        <v>0</v>
      </c>
      <c r="J232" s="126">
        <f>ROUND(E232*G232, 2)</f>
        <v>0</v>
      </c>
      <c r="K232" s="125" t="s">
        <v>1872</v>
      </c>
      <c r="O232" s="143" t="s">
        <v>1873</v>
      </c>
      <c r="P232" s="143" t="s">
        <v>1873</v>
      </c>
      <c r="Q232" s="143" t="s">
        <v>1874</v>
      </c>
    </row>
    <row r="233" spans="1:17">
      <c r="A233" s="144">
        <v>62</v>
      </c>
      <c r="B233" s="133" t="s">
        <v>1369</v>
      </c>
      <c r="C233" s="130" t="s">
        <v>2130</v>
      </c>
      <c r="D233" s="125" t="s">
        <v>2131</v>
      </c>
      <c r="E233" s="127">
        <v>51.765000000000001</v>
      </c>
      <c r="F233" s="125" t="s">
        <v>2023</v>
      </c>
      <c r="I233" s="126">
        <f>ROUND(E233*G233, 2)</f>
        <v>0</v>
      </c>
      <c r="J233" s="126">
        <f>ROUND(E233*G233, 2)</f>
        <v>0</v>
      </c>
      <c r="K233" s="125" t="s">
        <v>1872</v>
      </c>
      <c r="O233" s="143" t="s">
        <v>1873</v>
      </c>
      <c r="P233" s="143" t="s">
        <v>1873</v>
      </c>
      <c r="Q233" s="143" t="s">
        <v>1874</v>
      </c>
    </row>
    <row r="234" spans="1:17">
      <c r="D234" s="125" t="s">
        <v>2132</v>
      </c>
    </row>
    <row r="235" spans="1:17">
      <c r="A235" s="144">
        <v>63</v>
      </c>
      <c r="B235" s="133" t="s">
        <v>2040</v>
      </c>
      <c r="C235" s="130" t="s">
        <v>2133</v>
      </c>
      <c r="D235" s="125" t="s">
        <v>2134</v>
      </c>
      <c r="E235" s="127">
        <v>467.8</v>
      </c>
      <c r="F235" s="125" t="s">
        <v>1871</v>
      </c>
      <c r="H235" s="126">
        <f>ROUND(E235*G235, 2)</f>
        <v>0</v>
      </c>
      <c r="J235" s="126">
        <f>ROUND(E235*G235, 2)</f>
        <v>0</v>
      </c>
      <c r="K235" s="125" t="s">
        <v>1872</v>
      </c>
      <c r="O235" s="143" t="s">
        <v>1873</v>
      </c>
      <c r="P235" s="143" t="s">
        <v>1873</v>
      </c>
      <c r="Q235" s="143" t="s">
        <v>1874</v>
      </c>
    </row>
    <row r="236" spans="1:17">
      <c r="D236" s="125" t="s">
        <v>2135</v>
      </c>
    </row>
    <row r="237" spans="1:17">
      <c r="A237" s="144">
        <v>64</v>
      </c>
      <c r="B237" s="133" t="s">
        <v>2040</v>
      </c>
      <c r="C237" s="130" t="s">
        <v>2136</v>
      </c>
      <c r="D237" s="125" t="s">
        <v>2137</v>
      </c>
      <c r="E237" s="127">
        <v>395.8</v>
      </c>
      <c r="F237" s="125" t="s">
        <v>1871</v>
      </c>
      <c r="H237" s="126">
        <f>ROUND(E237*G237, 2)</f>
        <v>0</v>
      </c>
      <c r="J237" s="126">
        <f t="shared" ref="J237:J243" si="0">ROUND(E237*G237, 2)</f>
        <v>0</v>
      </c>
      <c r="K237" s="125" t="s">
        <v>1872</v>
      </c>
      <c r="O237" s="143" t="s">
        <v>1873</v>
      </c>
      <c r="P237" s="143" t="s">
        <v>1873</v>
      </c>
      <c r="Q237" s="143" t="s">
        <v>1874</v>
      </c>
    </row>
    <row r="238" spans="1:17">
      <c r="A238" s="144">
        <v>65</v>
      </c>
      <c r="B238" s="133" t="s">
        <v>2040</v>
      </c>
      <c r="C238" s="130" t="s">
        <v>2138</v>
      </c>
      <c r="D238" s="125" t="s">
        <v>2139</v>
      </c>
      <c r="E238" s="127">
        <v>303.26400000000001</v>
      </c>
      <c r="F238" s="125" t="s">
        <v>1886</v>
      </c>
      <c r="H238" s="126">
        <f>ROUND(E238*G238, 2)</f>
        <v>0</v>
      </c>
      <c r="J238" s="126">
        <f t="shared" si="0"/>
        <v>0</v>
      </c>
      <c r="K238" s="125" t="s">
        <v>1872</v>
      </c>
      <c r="O238" s="143" t="s">
        <v>1873</v>
      </c>
      <c r="P238" s="143" t="s">
        <v>1873</v>
      </c>
      <c r="Q238" s="143" t="s">
        <v>1874</v>
      </c>
    </row>
    <row r="239" spans="1:17">
      <c r="A239" s="144">
        <v>66</v>
      </c>
      <c r="B239" s="133" t="s">
        <v>1369</v>
      </c>
      <c r="C239" s="130" t="s">
        <v>2140</v>
      </c>
      <c r="D239" s="125" t="s">
        <v>2141</v>
      </c>
      <c r="E239" s="127">
        <v>1443.6859999999999</v>
      </c>
      <c r="F239" s="125" t="s">
        <v>1920</v>
      </c>
      <c r="I239" s="126">
        <f>ROUND(E239*G239, 2)</f>
        <v>0</v>
      </c>
      <c r="J239" s="126">
        <f t="shared" si="0"/>
        <v>0</v>
      </c>
      <c r="K239" s="125" t="s">
        <v>1872</v>
      </c>
      <c r="O239" s="143" t="s">
        <v>1873</v>
      </c>
      <c r="P239" s="143" t="s">
        <v>1873</v>
      </c>
      <c r="Q239" s="143" t="s">
        <v>1874</v>
      </c>
    </row>
    <row r="240" spans="1:17">
      <c r="A240" s="144">
        <v>67</v>
      </c>
      <c r="B240" s="133" t="s">
        <v>1369</v>
      </c>
      <c r="C240" s="130" t="s">
        <v>2142</v>
      </c>
      <c r="D240" s="125" t="s">
        <v>2143</v>
      </c>
      <c r="E240" s="127">
        <v>1404</v>
      </c>
      <c r="F240" s="125" t="s">
        <v>2023</v>
      </c>
      <c r="I240" s="126">
        <f>ROUND(E240*G240, 2)</f>
        <v>0</v>
      </c>
      <c r="J240" s="126">
        <f t="shared" si="0"/>
        <v>0</v>
      </c>
      <c r="K240" s="125" t="s">
        <v>1872</v>
      </c>
      <c r="O240" s="143" t="s">
        <v>1873</v>
      </c>
      <c r="P240" s="143" t="s">
        <v>1873</v>
      </c>
      <c r="Q240" s="143" t="s">
        <v>1874</v>
      </c>
    </row>
    <row r="241" spans="1:17">
      <c r="A241" s="144">
        <v>68</v>
      </c>
      <c r="B241" s="133" t="s">
        <v>2040</v>
      </c>
      <c r="C241" s="130" t="s">
        <v>2144</v>
      </c>
      <c r="D241" s="125" t="s">
        <v>2145</v>
      </c>
      <c r="E241" s="127">
        <v>821.69600000000003</v>
      </c>
      <c r="F241" s="125" t="s">
        <v>1920</v>
      </c>
      <c r="H241" s="126">
        <f>ROUND(E241*G241, 2)</f>
        <v>0</v>
      </c>
      <c r="J241" s="126">
        <f t="shared" si="0"/>
        <v>0</v>
      </c>
      <c r="K241" s="125" t="s">
        <v>1872</v>
      </c>
      <c r="O241" s="143" t="s">
        <v>1873</v>
      </c>
      <c r="P241" s="143" t="s">
        <v>1873</v>
      </c>
      <c r="Q241" s="143" t="s">
        <v>1874</v>
      </c>
    </row>
    <row r="242" spans="1:17">
      <c r="A242" s="144">
        <v>69</v>
      </c>
      <c r="B242" s="133" t="s">
        <v>2040</v>
      </c>
      <c r="C242" s="130" t="s">
        <v>2146</v>
      </c>
      <c r="D242" s="125" t="s">
        <v>2147</v>
      </c>
      <c r="E242" s="127">
        <v>5</v>
      </c>
      <c r="F242" s="125" t="s">
        <v>2023</v>
      </c>
      <c r="H242" s="126">
        <f>ROUND(E242*G242, 2)</f>
        <v>0</v>
      </c>
      <c r="J242" s="126">
        <f t="shared" si="0"/>
        <v>0</v>
      </c>
      <c r="K242" s="125" t="s">
        <v>1872</v>
      </c>
      <c r="O242" s="143" t="s">
        <v>1873</v>
      </c>
      <c r="P242" s="143" t="s">
        <v>1873</v>
      </c>
      <c r="Q242" s="143" t="s">
        <v>1874</v>
      </c>
    </row>
    <row r="243" spans="1:17">
      <c r="A243" s="144">
        <v>70</v>
      </c>
      <c r="B243" s="133" t="s">
        <v>2040</v>
      </c>
      <c r="C243" s="130" t="s">
        <v>2148</v>
      </c>
      <c r="D243" s="146" t="s">
        <v>2149</v>
      </c>
      <c r="E243" s="127">
        <v>28</v>
      </c>
      <c r="F243" s="125" t="s">
        <v>2023</v>
      </c>
      <c r="H243" s="126">
        <f>ROUND(E243*G243, 2)</f>
        <v>0</v>
      </c>
      <c r="J243" s="126">
        <f t="shared" si="0"/>
        <v>0</v>
      </c>
      <c r="K243" s="125" t="s">
        <v>1872</v>
      </c>
      <c r="O243" s="143" t="s">
        <v>1873</v>
      </c>
      <c r="P243" s="143" t="s">
        <v>1873</v>
      </c>
      <c r="Q243" s="143" t="s">
        <v>1874</v>
      </c>
    </row>
    <row r="244" spans="1:17">
      <c r="D244" s="125" t="s">
        <v>2150</v>
      </c>
    </row>
    <row r="245" spans="1:17">
      <c r="A245" s="144">
        <v>71</v>
      </c>
      <c r="B245" s="133" t="s">
        <v>1369</v>
      </c>
      <c r="C245" s="130" t="s">
        <v>2151</v>
      </c>
      <c r="D245" s="125" t="s">
        <v>2152</v>
      </c>
      <c r="E245" s="127">
        <v>69.69</v>
      </c>
      <c r="F245" s="125" t="s">
        <v>2023</v>
      </c>
      <c r="I245" s="126">
        <f>ROUND(E245*G245, 2)</f>
        <v>0</v>
      </c>
      <c r="J245" s="126">
        <f>ROUND(E245*G245, 2)</f>
        <v>0</v>
      </c>
      <c r="K245" s="125" t="s">
        <v>1872</v>
      </c>
      <c r="O245" s="143" t="s">
        <v>1873</v>
      </c>
      <c r="P245" s="143" t="s">
        <v>1873</v>
      </c>
      <c r="Q245" s="143" t="s">
        <v>1874</v>
      </c>
    </row>
    <row r="246" spans="1:17">
      <c r="D246" s="125" t="s">
        <v>2153</v>
      </c>
    </row>
    <row r="247" spans="1:17">
      <c r="A247" s="144">
        <v>72</v>
      </c>
      <c r="B247" s="133" t="s">
        <v>1369</v>
      </c>
      <c r="C247" s="130" t="s">
        <v>2049</v>
      </c>
      <c r="D247" s="125" t="s">
        <v>2050</v>
      </c>
      <c r="E247" s="127">
        <v>28.28</v>
      </c>
      <c r="F247" s="125" t="s">
        <v>2023</v>
      </c>
      <c r="I247" s="126">
        <f>ROUND(E247*G247, 2)</f>
        <v>0</v>
      </c>
      <c r="J247" s="126">
        <f>ROUND(E247*G247, 2)</f>
        <v>0</v>
      </c>
      <c r="K247" s="125" t="s">
        <v>1872</v>
      </c>
      <c r="O247" s="143" t="s">
        <v>1873</v>
      </c>
      <c r="P247" s="143" t="s">
        <v>1873</v>
      </c>
      <c r="Q247" s="143" t="s">
        <v>1874</v>
      </c>
    </row>
    <row r="248" spans="1:17">
      <c r="D248" s="125" t="s">
        <v>2154</v>
      </c>
    </row>
    <row r="249" spans="1:17" ht="20.399999999999999">
      <c r="A249" s="144">
        <v>73</v>
      </c>
      <c r="B249" s="133" t="s">
        <v>2040</v>
      </c>
      <c r="C249" s="130" t="s">
        <v>2155</v>
      </c>
      <c r="D249" s="146" t="s">
        <v>2156</v>
      </c>
      <c r="E249" s="127">
        <v>5</v>
      </c>
      <c r="F249" s="125" t="s">
        <v>2023</v>
      </c>
      <c r="H249" s="126">
        <f>ROUND(E249*G249, 2)</f>
        <v>0</v>
      </c>
      <c r="J249" s="126">
        <f>ROUND(E249*G249, 2)</f>
        <v>0</v>
      </c>
      <c r="K249" s="125" t="s">
        <v>1872</v>
      </c>
      <c r="O249" s="143" t="s">
        <v>1873</v>
      </c>
      <c r="P249" s="143" t="s">
        <v>1873</v>
      </c>
      <c r="Q249" s="143" t="s">
        <v>1874</v>
      </c>
    </row>
    <row r="250" spans="1:17">
      <c r="D250" s="125" t="s">
        <v>2157</v>
      </c>
    </row>
    <row r="251" spans="1:17">
      <c r="A251" s="144">
        <v>74</v>
      </c>
      <c r="B251" s="133" t="s">
        <v>1369</v>
      </c>
      <c r="C251" s="130" t="s">
        <v>2158</v>
      </c>
      <c r="D251" s="125" t="s">
        <v>2159</v>
      </c>
      <c r="E251" s="127">
        <v>5</v>
      </c>
      <c r="F251" s="125" t="s">
        <v>2023</v>
      </c>
      <c r="I251" s="126">
        <f>ROUND(E251*G251, 2)</f>
        <v>0</v>
      </c>
      <c r="J251" s="126">
        <f>ROUND(E251*G251, 2)</f>
        <v>0</v>
      </c>
      <c r="K251" s="125" t="s">
        <v>1872</v>
      </c>
      <c r="O251" s="143" t="s">
        <v>1873</v>
      </c>
      <c r="P251" s="143" t="s">
        <v>1873</v>
      </c>
      <c r="Q251" s="143" t="s">
        <v>1874</v>
      </c>
    </row>
    <row r="252" spans="1:17">
      <c r="A252" s="144">
        <v>75</v>
      </c>
      <c r="B252" s="133" t="s">
        <v>1369</v>
      </c>
      <c r="C252" s="130" t="s">
        <v>2151</v>
      </c>
      <c r="D252" s="125" t="s">
        <v>2152</v>
      </c>
      <c r="E252" s="127">
        <v>20.2</v>
      </c>
      <c r="F252" s="125" t="s">
        <v>2023</v>
      </c>
      <c r="I252" s="126">
        <f>ROUND(E252*G252, 2)</f>
        <v>0</v>
      </c>
      <c r="J252" s="126">
        <f>ROUND(E252*G252, 2)</f>
        <v>0</v>
      </c>
      <c r="K252" s="125" t="s">
        <v>1872</v>
      </c>
      <c r="O252" s="143" t="s">
        <v>1873</v>
      </c>
      <c r="P252" s="143" t="s">
        <v>1873</v>
      </c>
      <c r="Q252" s="143" t="s">
        <v>1874</v>
      </c>
    </row>
    <row r="253" spans="1:17">
      <c r="D253" s="125" t="s">
        <v>2024</v>
      </c>
    </row>
    <row r="254" spans="1:17">
      <c r="A254" s="144">
        <v>76</v>
      </c>
      <c r="B254" s="133" t="s">
        <v>1369</v>
      </c>
      <c r="C254" s="130" t="s">
        <v>2049</v>
      </c>
      <c r="D254" s="125" t="s">
        <v>2050</v>
      </c>
      <c r="E254" s="127">
        <v>5.05</v>
      </c>
      <c r="F254" s="125" t="s">
        <v>2023</v>
      </c>
      <c r="I254" s="126">
        <f>ROUND(E254*G254, 2)</f>
        <v>0</v>
      </c>
      <c r="J254" s="126">
        <f>ROUND(E254*G254, 2)</f>
        <v>0</v>
      </c>
      <c r="K254" s="125" t="s">
        <v>1872</v>
      </c>
      <c r="O254" s="143" t="s">
        <v>1873</v>
      </c>
      <c r="P254" s="143" t="s">
        <v>1873</v>
      </c>
      <c r="Q254" s="143" t="s">
        <v>1874</v>
      </c>
    </row>
    <row r="255" spans="1:17">
      <c r="D255" s="125" t="s">
        <v>2027</v>
      </c>
    </row>
    <row r="256" spans="1:17">
      <c r="A256" s="144">
        <v>77</v>
      </c>
      <c r="B256" s="133" t="s">
        <v>2040</v>
      </c>
      <c r="C256" s="130" t="s">
        <v>2160</v>
      </c>
      <c r="D256" s="125" t="s">
        <v>2161</v>
      </c>
      <c r="E256" s="127">
        <v>5</v>
      </c>
      <c r="F256" s="125" t="s">
        <v>2023</v>
      </c>
      <c r="H256" s="126">
        <f>ROUND(E256*G256, 2)</f>
        <v>0</v>
      </c>
      <c r="J256" s="126">
        <f>ROUND(E256*G256, 2)</f>
        <v>0</v>
      </c>
      <c r="K256" s="125" t="s">
        <v>1872</v>
      </c>
      <c r="O256" s="143" t="s">
        <v>1873</v>
      </c>
      <c r="P256" s="143" t="s">
        <v>1873</v>
      </c>
      <c r="Q256" s="143" t="s">
        <v>1874</v>
      </c>
    </row>
    <row r="257" spans="1:17">
      <c r="D257" s="125" t="s">
        <v>2162</v>
      </c>
    </row>
    <row r="258" spans="1:17">
      <c r="A258" s="144">
        <v>78</v>
      </c>
      <c r="B258" s="133" t="s">
        <v>1369</v>
      </c>
      <c r="C258" s="130" t="s">
        <v>2163</v>
      </c>
      <c r="D258" s="125" t="s">
        <v>2164</v>
      </c>
      <c r="E258" s="127">
        <v>5</v>
      </c>
      <c r="F258" s="125" t="s">
        <v>2023</v>
      </c>
      <c r="I258" s="126">
        <f>ROUND(E258*G258, 2)</f>
        <v>0</v>
      </c>
      <c r="J258" s="126">
        <f>ROUND(E258*G258, 2)</f>
        <v>0</v>
      </c>
      <c r="K258" s="125" t="s">
        <v>1872</v>
      </c>
      <c r="O258" s="143" t="s">
        <v>1873</v>
      </c>
      <c r="P258" s="143" t="s">
        <v>1873</v>
      </c>
      <c r="Q258" s="143" t="s">
        <v>1874</v>
      </c>
    </row>
    <row r="259" spans="1:17">
      <c r="A259" s="144">
        <v>79</v>
      </c>
      <c r="B259" s="133" t="s">
        <v>1369</v>
      </c>
      <c r="C259" s="130" t="s">
        <v>2151</v>
      </c>
      <c r="D259" s="125" t="s">
        <v>2152</v>
      </c>
      <c r="E259" s="127">
        <v>5.05</v>
      </c>
      <c r="F259" s="125" t="s">
        <v>2023</v>
      </c>
      <c r="I259" s="126">
        <f>ROUND(E259*G259, 2)</f>
        <v>0</v>
      </c>
      <c r="J259" s="126">
        <f>ROUND(E259*G259, 2)</f>
        <v>0</v>
      </c>
      <c r="K259" s="125" t="s">
        <v>1872</v>
      </c>
      <c r="O259" s="143" t="s">
        <v>1873</v>
      </c>
      <c r="P259" s="143" t="s">
        <v>1873</v>
      </c>
      <c r="Q259" s="143" t="s">
        <v>1874</v>
      </c>
    </row>
    <row r="260" spans="1:17">
      <c r="A260" s="144">
        <v>80</v>
      </c>
      <c r="B260" s="133" t="s">
        <v>1369</v>
      </c>
      <c r="C260" s="130" t="s">
        <v>2165</v>
      </c>
      <c r="D260" s="125" t="s">
        <v>2166</v>
      </c>
      <c r="E260" s="127">
        <v>5</v>
      </c>
      <c r="F260" s="125" t="s">
        <v>2023</v>
      </c>
      <c r="I260" s="126">
        <f>ROUND(E260*G260, 2)</f>
        <v>0</v>
      </c>
      <c r="J260" s="126">
        <f>ROUND(E260*G260, 2)</f>
        <v>0</v>
      </c>
      <c r="K260" s="125" t="s">
        <v>1872</v>
      </c>
      <c r="O260" s="143" t="s">
        <v>1873</v>
      </c>
      <c r="P260" s="143" t="s">
        <v>1873</v>
      </c>
      <c r="Q260" s="143" t="s">
        <v>1874</v>
      </c>
    </row>
    <row r="261" spans="1:17">
      <c r="A261" s="144">
        <v>81</v>
      </c>
      <c r="B261" s="133" t="s">
        <v>1369</v>
      </c>
      <c r="C261" s="130" t="s">
        <v>2049</v>
      </c>
      <c r="D261" s="125" t="s">
        <v>2050</v>
      </c>
      <c r="E261" s="127">
        <v>5.05</v>
      </c>
      <c r="F261" s="125" t="s">
        <v>2023</v>
      </c>
      <c r="I261" s="126">
        <f>ROUND(E261*G261, 2)</f>
        <v>0</v>
      </c>
      <c r="J261" s="126">
        <f>ROUND(E261*G261, 2)</f>
        <v>0</v>
      </c>
      <c r="K261" s="125" t="s">
        <v>1872</v>
      </c>
      <c r="O261" s="143" t="s">
        <v>1873</v>
      </c>
      <c r="P261" s="143" t="s">
        <v>1873</v>
      </c>
      <c r="Q261" s="143" t="s">
        <v>1874</v>
      </c>
    </row>
    <row r="262" spans="1:17">
      <c r="D262" s="125" t="s">
        <v>2027</v>
      </c>
    </row>
    <row r="263" spans="1:17">
      <c r="A263" s="144">
        <v>82</v>
      </c>
      <c r="B263" s="133" t="s">
        <v>2040</v>
      </c>
      <c r="C263" s="130" t="s">
        <v>2167</v>
      </c>
      <c r="D263" s="125" t="s">
        <v>2168</v>
      </c>
      <c r="E263" s="127">
        <v>43</v>
      </c>
      <c r="F263" s="125" t="s">
        <v>2023</v>
      </c>
      <c r="H263" s="126">
        <f>ROUND(E263*G263, 2)</f>
        <v>0</v>
      </c>
      <c r="J263" s="126">
        <f>ROUND(E263*G263, 2)</f>
        <v>0</v>
      </c>
      <c r="K263" s="125" t="s">
        <v>1872</v>
      </c>
      <c r="O263" s="143" t="s">
        <v>1873</v>
      </c>
      <c r="P263" s="143" t="s">
        <v>1873</v>
      </c>
      <c r="Q263" s="143" t="s">
        <v>1874</v>
      </c>
    </row>
    <row r="264" spans="1:17">
      <c r="A264" s="144">
        <v>83</v>
      </c>
      <c r="B264" s="133" t="s">
        <v>1369</v>
      </c>
      <c r="C264" s="130" t="s">
        <v>2169</v>
      </c>
      <c r="D264" s="146" t="s">
        <v>2170</v>
      </c>
      <c r="E264" s="127">
        <v>43.43</v>
      </c>
      <c r="F264" s="125" t="s">
        <v>2023</v>
      </c>
      <c r="I264" s="126">
        <f>ROUND(E264*G264, 2)</f>
        <v>0</v>
      </c>
      <c r="J264" s="126">
        <f>ROUND(E264*G264, 2)</f>
        <v>0</v>
      </c>
      <c r="K264" s="125" t="s">
        <v>1872</v>
      </c>
      <c r="O264" s="143" t="s">
        <v>1873</v>
      </c>
      <c r="P264" s="143" t="s">
        <v>1873</v>
      </c>
      <c r="Q264" s="143" t="s">
        <v>1874</v>
      </c>
    </row>
    <row r="265" spans="1:17">
      <c r="D265" s="125" t="s">
        <v>2171</v>
      </c>
    </row>
    <row r="266" spans="1:17">
      <c r="A266" s="144">
        <v>84</v>
      </c>
      <c r="B266" s="133" t="s">
        <v>1369</v>
      </c>
      <c r="C266" s="130" t="s">
        <v>2172</v>
      </c>
      <c r="D266" s="146" t="s">
        <v>2173</v>
      </c>
      <c r="E266" s="127">
        <v>43.43</v>
      </c>
      <c r="F266" s="125" t="s">
        <v>2023</v>
      </c>
      <c r="I266" s="126">
        <f>ROUND(E266*G266, 2)</f>
        <v>0</v>
      </c>
      <c r="J266" s="126">
        <f t="shared" ref="J266:J274" si="1">ROUND(E266*G266, 2)</f>
        <v>0</v>
      </c>
      <c r="K266" s="125" t="s">
        <v>1872</v>
      </c>
      <c r="O266" s="143" t="s">
        <v>1873</v>
      </c>
      <c r="P266" s="143" t="s">
        <v>1873</v>
      </c>
      <c r="Q266" s="143" t="s">
        <v>1874</v>
      </c>
    </row>
    <row r="267" spans="1:17">
      <c r="A267" s="144">
        <v>85</v>
      </c>
      <c r="B267" s="133" t="s">
        <v>1369</v>
      </c>
      <c r="C267" s="130" t="s">
        <v>2174</v>
      </c>
      <c r="D267" s="146" t="s">
        <v>2175</v>
      </c>
      <c r="E267" s="127">
        <v>43.43</v>
      </c>
      <c r="F267" s="125" t="s">
        <v>2023</v>
      </c>
      <c r="I267" s="126">
        <f>ROUND(E267*G267, 2)</f>
        <v>0</v>
      </c>
      <c r="J267" s="126">
        <f t="shared" si="1"/>
        <v>0</v>
      </c>
      <c r="K267" s="125" t="s">
        <v>1872</v>
      </c>
      <c r="O267" s="143" t="s">
        <v>1873</v>
      </c>
      <c r="P267" s="143" t="s">
        <v>1873</v>
      </c>
      <c r="Q267" s="143" t="s">
        <v>1874</v>
      </c>
    </row>
    <row r="268" spans="1:17">
      <c r="A268" s="144">
        <v>86</v>
      </c>
      <c r="B268" s="133" t="s">
        <v>1369</v>
      </c>
      <c r="C268" s="130" t="s">
        <v>2176</v>
      </c>
      <c r="D268" s="125" t="s">
        <v>2177</v>
      </c>
      <c r="E268" s="127">
        <v>43.43</v>
      </c>
      <c r="F268" s="125" t="s">
        <v>2023</v>
      </c>
      <c r="I268" s="126">
        <f>ROUND(E268*G268, 2)</f>
        <v>0</v>
      </c>
      <c r="J268" s="126">
        <f t="shared" si="1"/>
        <v>0</v>
      </c>
      <c r="K268" s="125" t="s">
        <v>1872</v>
      </c>
      <c r="O268" s="143" t="s">
        <v>1873</v>
      </c>
      <c r="P268" s="143" t="s">
        <v>1873</v>
      </c>
      <c r="Q268" s="143" t="s">
        <v>1874</v>
      </c>
    </row>
    <row r="269" spans="1:17">
      <c r="A269" s="144">
        <v>87</v>
      </c>
      <c r="B269" s="133" t="s">
        <v>1369</v>
      </c>
      <c r="C269" s="130" t="s">
        <v>2178</v>
      </c>
      <c r="D269" s="125" t="s">
        <v>2179</v>
      </c>
      <c r="E269" s="127">
        <v>43</v>
      </c>
      <c r="F269" s="125" t="s">
        <v>2023</v>
      </c>
      <c r="I269" s="126">
        <f>ROUND(E269*G269, 2)</f>
        <v>0</v>
      </c>
      <c r="J269" s="126">
        <f t="shared" si="1"/>
        <v>0</v>
      </c>
      <c r="K269" s="125" t="s">
        <v>1872</v>
      </c>
      <c r="O269" s="143" t="s">
        <v>1873</v>
      </c>
      <c r="P269" s="143" t="s">
        <v>1873</v>
      </c>
      <c r="Q269" s="143" t="s">
        <v>1874</v>
      </c>
    </row>
    <row r="270" spans="1:17">
      <c r="A270" s="144">
        <v>88</v>
      </c>
      <c r="B270" s="133" t="s">
        <v>2040</v>
      </c>
      <c r="C270" s="130" t="s">
        <v>2180</v>
      </c>
      <c r="D270" s="125" t="s">
        <v>2181</v>
      </c>
      <c r="E270" s="127">
        <v>43</v>
      </c>
      <c r="F270" s="125" t="s">
        <v>2023</v>
      </c>
      <c r="H270" s="126">
        <f>ROUND(E270*G270, 2)</f>
        <v>0</v>
      </c>
      <c r="J270" s="126">
        <f t="shared" si="1"/>
        <v>0</v>
      </c>
      <c r="K270" s="125" t="s">
        <v>1872</v>
      </c>
      <c r="O270" s="143" t="s">
        <v>1873</v>
      </c>
      <c r="P270" s="143" t="s">
        <v>1873</v>
      </c>
      <c r="Q270" s="143" t="s">
        <v>1874</v>
      </c>
    </row>
    <row r="271" spans="1:17">
      <c r="A271" s="144">
        <v>89</v>
      </c>
      <c r="B271" s="133" t="s">
        <v>1369</v>
      </c>
      <c r="C271" s="130" t="s">
        <v>2182</v>
      </c>
      <c r="D271" s="125" t="s">
        <v>2183</v>
      </c>
      <c r="E271" s="127">
        <v>5</v>
      </c>
      <c r="F271" s="125" t="s">
        <v>2023</v>
      </c>
      <c r="I271" s="126">
        <f>ROUND(E271*G271, 2)</f>
        <v>0</v>
      </c>
      <c r="J271" s="126">
        <f t="shared" si="1"/>
        <v>0</v>
      </c>
      <c r="K271" s="125" t="s">
        <v>1872</v>
      </c>
      <c r="O271" s="143" t="s">
        <v>1873</v>
      </c>
      <c r="P271" s="143" t="s">
        <v>1873</v>
      </c>
      <c r="Q271" s="143" t="s">
        <v>1874</v>
      </c>
    </row>
    <row r="272" spans="1:17">
      <c r="A272" s="144">
        <v>90</v>
      </c>
      <c r="B272" s="133" t="s">
        <v>1369</v>
      </c>
      <c r="C272" s="130" t="s">
        <v>2184</v>
      </c>
      <c r="D272" s="125" t="s">
        <v>2185</v>
      </c>
      <c r="E272" s="127">
        <v>38</v>
      </c>
      <c r="F272" s="125" t="s">
        <v>2023</v>
      </c>
      <c r="I272" s="126">
        <f>ROUND(E272*G272, 2)</f>
        <v>0</v>
      </c>
      <c r="J272" s="126">
        <f t="shared" si="1"/>
        <v>0</v>
      </c>
      <c r="K272" s="125" t="s">
        <v>1872</v>
      </c>
      <c r="O272" s="143" t="s">
        <v>1873</v>
      </c>
      <c r="P272" s="143" t="s">
        <v>1873</v>
      </c>
      <c r="Q272" s="143" t="s">
        <v>1874</v>
      </c>
    </row>
    <row r="273" spans="1:17">
      <c r="A273" s="144">
        <v>91</v>
      </c>
      <c r="B273" s="133" t="s">
        <v>2040</v>
      </c>
      <c r="C273" s="130" t="s">
        <v>2186</v>
      </c>
      <c r="D273" s="125" t="s">
        <v>2187</v>
      </c>
      <c r="E273" s="127">
        <v>43</v>
      </c>
      <c r="F273" s="125" t="s">
        <v>2023</v>
      </c>
      <c r="H273" s="126">
        <f>ROUND(E273*G273, 2)</f>
        <v>0</v>
      </c>
      <c r="J273" s="126">
        <f t="shared" si="1"/>
        <v>0</v>
      </c>
      <c r="K273" s="125" t="s">
        <v>1872</v>
      </c>
      <c r="O273" s="143" t="s">
        <v>1873</v>
      </c>
      <c r="P273" s="143" t="s">
        <v>1873</v>
      </c>
      <c r="Q273" s="143" t="s">
        <v>1874</v>
      </c>
    </row>
    <row r="274" spans="1:17">
      <c r="A274" s="144">
        <v>92</v>
      </c>
      <c r="B274" s="133" t="s">
        <v>1369</v>
      </c>
      <c r="C274" s="130" t="s">
        <v>2188</v>
      </c>
      <c r="D274" s="125" t="s">
        <v>2189</v>
      </c>
      <c r="E274" s="127">
        <v>43</v>
      </c>
      <c r="F274" s="125" t="s">
        <v>2023</v>
      </c>
      <c r="I274" s="126">
        <f>ROUND(E274*G274, 2)</f>
        <v>0</v>
      </c>
      <c r="J274" s="126">
        <f t="shared" si="1"/>
        <v>0</v>
      </c>
      <c r="K274" s="125" t="s">
        <v>1872</v>
      </c>
      <c r="O274" s="143" t="s">
        <v>1873</v>
      </c>
      <c r="P274" s="143" t="s">
        <v>1873</v>
      </c>
      <c r="Q274" s="143" t="s">
        <v>1874</v>
      </c>
    </row>
    <row r="275" spans="1:17">
      <c r="D275" s="144" t="s">
        <v>2190</v>
      </c>
      <c r="E275" s="147">
        <f>J275</f>
        <v>0</v>
      </c>
      <c r="H275" s="147">
        <f>SUM(H198:H274)</f>
        <v>0</v>
      </c>
      <c r="I275" s="147">
        <f>SUM(I198:I274)</f>
        <v>0</v>
      </c>
      <c r="J275" s="147">
        <f>SUM(J198:J274)</f>
        <v>0</v>
      </c>
    </row>
    <row r="277" spans="1:17">
      <c r="B277" s="130" t="s">
        <v>2191</v>
      </c>
    </row>
    <row r="278" spans="1:17">
      <c r="A278" s="144">
        <v>93</v>
      </c>
      <c r="B278" s="133" t="s">
        <v>75</v>
      </c>
      <c r="C278" s="130" t="s">
        <v>2192</v>
      </c>
      <c r="D278" s="125" t="s">
        <v>2193</v>
      </c>
      <c r="E278" s="127">
        <v>2</v>
      </c>
      <c r="F278" s="125" t="s">
        <v>2023</v>
      </c>
      <c r="H278" s="126">
        <f>ROUND(E278*G278, 2)</f>
        <v>0</v>
      </c>
      <c r="J278" s="126">
        <f>ROUND(E278*G278, 2)</f>
        <v>0</v>
      </c>
      <c r="K278" s="125" t="s">
        <v>1872</v>
      </c>
      <c r="O278" s="143" t="s">
        <v>1873</v>
      </c>
      <c r="P278" s="143" t="s">
        <v>1873</v>
      </c>
      <c r="Q278" s="143" t="s">
        <v>1874</v>
      </c>
    </row>
    <row r="279" spans="1:17">
      <c r="A279" s="144">
        <v>94</v>
      </c>
      <c r="B279" s="133" t="s">
        <v>2194</v>
      </c>
      <c r="C279" s="130" t="s">
        <v>2195</v>
      </c>
      <c r="D279" s="125" t="s">
        <v>2196</v>
      </c>
      <c r="E279" s="127">
        <v>2</v>
      </c>
      <c r="F279" s="125" t="s">
        <v>1987</v>
      </c>
      <c r="H279" s="126">
        <f>ROUND(E279*G279, 2)</f>
        <v>0</v>
      </c>
      <c r="J279" s="126">
        <f>ROUND(E279*G279, 2)</f>
        <v>0</v>
      </c>
      <c r="K279" s="125" t="s">
        <v>1872</v>
      </c>
      <c r="O279" s="143" t="s">
        <v>1873</v>
      </c>
      <c r="P279" s="143" t="s">
        <v>1873</v>
      </c>
      <c r="Q279" s="143" t="s">
        <v>1874</v>
      </c>
    </row>
    <row r="280" spans="1:17">
      <c r="A280" s="144">
        <v>95</v>
      </c>
      <c r="B280" s="133" t="s">
        <v>75</v>
      </c>
      <c r="C280" s="130" t="s">
        <v>2197</v>
      </c>
      <c r="D280" s="125" t="s">
        <v>2198</v>
      </c>
      <c r="E280" s="127">
        <v>2</v>
      </c>
      <c r="F280" s="125" t="s">
        <v>1987</v>
      </c>
      <c r="H280" s="126">
        <f>ROUND(E280*G280, 2)</f>
        <v>0</v>
      </c>
      <c r="J280" s="126">
        <f>ROUND(E280*G280, 2)</f>
        <v>0</v>
      </c>
      <c r="K280" s="125" t="s">
        <v>1872</v>
      </c>
      <c r="O280" s="143" t="s">
        <v>1873</v>
      </c>
      <c r="P280" s="143" t="s">
        <v>1873</v>
      </c>
      <c r="Q280" s="143" t="s">
        <v>1874</v>
      </c>
    </row>
    <row r="281" spans="1:17">
      <c r="A281" s="144">
        <v>96</v>
      </c>
      <c r="B281" s="133" t="s">
        <v>75</v>
      </c>
      <c r="C281" s="130" t="s">
        <v>2199</v>
      </c>
      <c r="D281" s="146" t="s">
        <v>2200</v>
      </c>
      <c r="E281" s="127">
        <v>28</v>
      </c>
      <c r="F281" s="125" t="s">
        <v>1987</v>
      </c>
      <c r="H281" s="126">
        <f>ROUND(E281*G281, 2)</f>
        <v>0</v>
      </c>
      <c r="J281" s="126">
        <f>ROUND(E281*G281, 2)</f>
        <v>0</v>
      </c>
      <c r="K281" s="125" t="s">
        <v>1872</v>
      </c>
      <c r="O281" s="143" t="s">
        <v>1873</v>
      </c>
      <c r="P281" s="143" t="s">
        <v>1873</v>
      </c>
      <c r="Q281" s="143" t="s">
        <v>1874</v>
      </c>
    </row>
    <row r="282" spans="1:17">
      <c r="D282" s="125" t="s">
        <v>2201</v>
      </c>
    </row>
    <row r="283" spans="1:17">
      <c r="A283" s="144">
        <v>97</v>
      </c>
      <c r="B283" s="133" t="s">
        <v>2040</v>
      </c>
      <c r="C283" s="130" t="s">
        <v>2202</v>
      </c>
      <c r="D283" s="125" t="s">
        <v>2203</v>
      </c>
      <c r="E283" s="127">
        <v>2688.85</v>
      </c>
      <c r="F283" s="125" t="s">
        <v>1987</v>
      </c>
      <c r="H283" s="126">
        <f>ROUND(E283*G283, 2)</f>
        <v>0</v>
      </c>
      <c r="J283" s="126">
        <f>ROUND(E283*G283, 2)</f>
        <v>0</v>
      </c>
      <c r="K283" s="125" t="s">
        <v>1872</v>
      </c>
      <c r="O283" s="143" t="s">
        <v>1873</v>
      </c>
      <c r="P283" s="143" t="s">
        <v>1873</v>
      </c>
      <c r="Q283" s="143" t="s">
        <v>1874</v>
      </c>
    </row>
    <row r="284" spans="1:17">
      <c r="D284" s="144" t="s">
        <v>2204</v>
      </c>
      <c r="E284" s="147">
        <f>J284</f>
        <v>0</v>
      </c>
      <c r="H284" s="147">
        <f>SUM(H277:H283)</f>
        <v>0</v>
      </c>
      <c r="I284" s="147">
        <f>SUM(I277:I283)</f>
        <v>0</v>
      </c>
      <c r="J284" s="147">
        <f>SUM(J277:J283)</f>
        <v>0</v>
      </c>
    </row>
    <row r="286" spans="1:17">
      <c r="D286" s="144" t="s">
        <v>2205</v>
      </c>
      <c r="E286" s="147">
        <f>J286</f>
        <v>0</v>
      </c>
      <c r="H286" s="147">
        <f>+H143+H165+H176+H196+H275+H284</f>
        <v>0</v>
      </c>
      <c r="I286" s="147">
        <f>+I143+I165+I176+I196+I275+I284</f>
        <v>0</v>
      </c>
      <c r="J286" s="147">
        <f>+J143+J165+J176+J196+J275+J284</f>
        <v>0</v>
      </c>
    </row>
    <row r="288" spans="1:17">
      <c r="D288" s="124" t="s">
        <v>2206</v>
      </c>
      <c r="E288" s="147">
        <f>J288</f>
        <v>0</v>
      </c>
      <c r="H288" s="147">
        <f>+H286</f>
        <v>0</v>
      </c>
      <c r="I288" s="147">
        <f>+I286</f>
        <v>0</v>
      </c>
      <c r="J288" s="147">
        <f>+J286</f>
        <v>0</v>
      </c>
    </row>
  </sheetData>
  <printOptions horizontalCentered="1"/>
  <pageMargins left="0.4" right="0.34" top="0.62992125984251968" bottom="0.61" header="0.51181102362204722" footer="0.35433070866141736"/>
  <pageSetup paperSize="9" orientation="landscape" r:id="rId1"/>
  <headerFooter alignWithMargins="0">
    <oddFooter>&amp;L&amp;"Arial Narrow,obyčejné"&amp;8tlačivo: ODIS B10&amp;R&amp;"Arial Narrow,obyčejné"&amp;8Strana&amp;"Arial,obyčejné"&amp;10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H17"/>
  <sheetViews>
    <sheetView showGridLines="0" workbookViewId="0">
      <selection activeCell="D14" sqref="D14"/>
    </sheetView>
  </sheetViews>
  <sheetFormatPr defaultColWidth="9" defaultRowHeight="12" customHeight="1"/>
  <cols>
    <col min="1" max="1" width="6.6640625" style="105" customWidth="1"/>
    <col min="2" max="2" width="6" style="120" customWidth="1"/>
    <col min="3" max="3" width="12.88671875" style="34" customWidth="1"/>
    <col min="4" max="4" width="56.6640625" style="34" customWidth="1"/>
    <col min="5" max="5" width="5" style="34" customWidth="1"/>
    <col min="6" max="6" width="13.109375" style="35" customWidth="1"/>
    <col min="7" max="7" width="15.5546875" style="35" customWidth="1"/>
    <col min="8" max="8" width="18.5546875" style="35" customWidth="1"/>
    <col min="9" max="256" width="9" style="1"/>
    <col min="257" max="257" width="6.6640625" style="1" customWidth="1"/>
    <col min="258" max="258" width="6" style="1" customWidth="1"/>
    <col min="259" max="259" width="12.88671875" style="1" customWidth="1"/>
    <col min="260" max="260" width="56.6640625" style="1" customWidth="1"/>
    <col min="261" max="261" width="5" style="1" customWidth="1"/>
    <col min="262" max="262" width="13.109375" style="1" customWidth="1"/>
    <col min="263" max="263" width="15.5546875" style="1" customWidth="1"/>
    <col min="264" max="264" width="18.5546875" style="1" customWidth="1"/>
    <col min="265" max="512" width="9" style="1"/>
    <col min="513" max="513" width="6.6640625" style="1" customWidth="1"/>
    <col min="514" max="514" width="6" style="1" customWidth="1"/>
    <col min="515" max="515" width="12.88671875" style="1" customWidth="1"/>
    <col min="516" max="516" width="56.6640625" style="1" customWidth="1"/>
    <col min="517" max="517" width="5" style="1" customWidth="1"/>
    <col min="518" max="518" width="13.109375" style="1" customWidth="1"/>
    <col min="519" max="519" width="15.5546875" style="1" customWidth="1"/>
    <col min="520" max="520" width="18.5546875" style="1" customWidth="1"/>
    <col min="521" max="768" width="9" style="1"/>
    <col min="769" max="769" width="6.6640625" style="1" customWidth="1"/>
    <col min="770" max="770" width="6" style="1" customWidth="1"/>
    <col min="771" max="771" width="12.88671875" style="1" customWidth="1"/>
    <col min="772" max="772" width="56.6640625" style="1" customWidth="1"/>
    <col min="773" max="773" width="5" style="1" customWidth="1"/>
    <col min="774" max="774" width="13.109375" style="1" customWidth="1"/>
    <col min="775" max="775" width="15.5546875" style="1" customWidth="1"/>
    <col min="776" max="776" width="18.5546875" style="1" customWidth="1"/>
    <col min="777" max="1024" width="9" style="1"/>
    <col min="1025" max="1025" width="6.6640625" style="1" customWidth="1"/>
    <col min="1026" max="1026" width="6" style="1" customWidth="1"/>
    <col min="1027" max="1027" width="12.88671875" style="1" customWidth="1"/>
    <col min="1028" max="1028" width="56.6640625" style="1" customWidth="1"/>
    <col min="1029" max="1029" width="5" style="1" customWidth="1"/>
    <col min="1030" max="1030" width="13.109375" style="1" customWidth="1"/>
    <col min="1031" max="1031" width="15.5546875" style="1" customWidth="1"/>
    <col min="1032" max="1032" width="18.5546875" style="1" customWidth="1"/>
    <col min="1033" max="1280" width="9" style="1"/>
    <col min="1281" max="1281" width="6.6640625" style="1" customWidth="1"/>
    <col min="1282" max="1282" width="6" style="1" customWidth="1"/>
    <col min="1283" max="1283" width="12.88671875" style="1" customWidth="1"/>
    <col min="1284" max="1284" width="56.6640625" style="1" customWidth="1"/>
    <col min="1285" max="1285" width="5" style="1" customWidth="1"/>
    <col min="1286" max="1286" width="13.109375" style="1" customWidth="1"/>
    <col min="1287" max="1287" width="15.5546875" style="1" customWidth="1"/>
    <col min="1288" max="1288" width="18.5546875" style="1" customWidth="1"/>
    <col min="1289" max="1536" width="9" style="1"/>
    <col min="1537" max="1537" width="6.6640625" style="1" customWidth="1"/>
    <col min="1538" max="1538" width="6" style="1" customWidth="1"/>
    <col min="1539" max="1539" width="12.88671875" style="1" customWidth="1"/>
    <col min="1540" max="1540" width="56.6640625" style="1" customWidth="1"/>
    <col min="1541" max="1541" width="5" style="1" customWidth="1"/>
    <col min="1542" max="1542" width="13.109375" style="1" customWidth="1"/>
    <col min="1543" max="1543" width="15.5546875" style="1" customWidth="1"/>
    <col min="1544" max="1544" width="18.5546875" style="1" customWidth="1"/>
    <col min="1545" max="1792" width="9" style="1"/>
    <col min="1793" max="1793" width="6.6640625" style="1" customWidth="1"/>
    <col min="1794" max="1794" width="6" style="1" customWidth="1"/>
    <col min="1795" max="1795" width="12.88671875" style="1" customWidth="1"/>
    <col min="1796" max="1796" width="56.6640625" style="1" customWidth="1"/>
    <col min="1797" max="1797" width="5" style="1" customWidth="1"/>
    <col min="1798" max="1798" width="13.109375" style="1" customWidth="1"/>
    <col min="1799" max="1799" width="15.5546875" style="1" customWidth="1"/>
    <col min="1800" max="1800" width="18.5546875" style="1" customWidth="1"/>
    <col min="1801" max="2048" width="9" style="1"/>
    <col min="2049" max="2049" width="6.6640625" style="1" customWidth="1"/>
    <col min="2050" max="2050" width="6" style="1" customWidth="1"/>
    <col min="2051" max="2051" width="12.88671875" style="1" customWidth="1"/>
    <col min="2052" max="2052" width="56.6640625" style="1" customWidth="1"/>
    <col min="2053" max="2053" width="5" style="1" customWidth="1"/>
    <col min="2054" max="2054" width="13.109375" style="1" customWidth="1"/>
    <col min="2055" max="2055" width="15.5546875" style="1" customWidth="1"/>
    <col min="2056" max="2056" width="18.5546875" style="1" customWidth="1"/>
    <col min="2057" max="2304" width="9" style="1"/>
    <col min="2305" max="2305" width="6.6640625" style="1" customWidth="1"/>
    <col min="2306" max="2306" width="6" style="1" customWidth="1"/>
    <col min="2307" max="2307" width="12.88671875" style="1" customWidth="1"/>
    <col min="2308" max="2308" width="56.6640625" style="1" customWidth="1"/>
    <col min="2309" max="2309" width="5" style="1" customWidth="1"/>
    <col min="2310" max="2310" width="13.109375" style="1" customWidth="1"/>
    <col min="2311" max="2311" width="15.5546875" style="1" customWidth="1"/>
    <col min="2312" max="2312" width="18.5546875" style="1" customWidth="1"/>
    <col min="2313" max="2560" width="9" style="1"/>
    <col min="2561" max="2561" width="6.6640625" style="1" customWidth="1"/>
    <col min="2562" max="2562" width="6" style="1" customWidth="1"/>
    <col min="2563" max="2563" width="12.88671875" style="1" customWidth="1"/>
    <col min="2564" max="2564" width="56.6640625" style="1" customWidth="1"/>
    <col min="2565" max="2565" width="5" style="1" customWidth="1"/>
    <col min="2566" max="2566" width="13.109375" style="1" customWidth="1"/>
    <col min="2567" max="2567" width="15.5546875" style="1" customWidth="1"/>
    <col min="2568" max="2568" width="18.5546875" style="1" customWidth="1"/>
    <col min="2569" max="2816" width="9" style="1"/>
    <col min="2817" max="2817" width="6.6640625" style="1" customWidth="1"/>
    <col min="2818" max="2818" width="6" style="1" customWidth="1"/>
    <col min="2819" max="2819" width="12.88671875" style="1" customWidth="1"/>
    <col min="2820" max="2820" width="56.6640625" style="1" customWidth="1"/>
    <col min="2821" max="2821" width="5" style="1" customWidth="1"/>
    <col min="2822" max="2822" width="13.109375" style="1" customWidth="1"/>
    <col min="2823" max="2823" width="15.5546875" style="1" customWidth="1"/>
    <col min="2824" max="2824" width="18.5546875" style="1" customWidth="1"/>
    <col min="2825" max="3072" width="9" style="1"/>
    <col min="3073" max="3073" width="6.6640625" style="1" customWidth="1"/>
    <col min="3074" max="3074" width="6" style="1" customWidth="1"/>
    <col min="3075" max="3075" width="12.88671875" style="1" customWidth="1"/>
    <col min="3076" max="3076" width="56.6640625" style="1" customWidth="1"/>
    <col min="3077" max="3077" width="5" style="1" customWidth="1"/>
    <col min="3078" max="3078" width="13.109375" style="1" customWidth="1"/>
    <col min="3079" max="3079" width="15.5546875" style="1" customWidth="1"/>
    <col min="3080" max="3080" width="18.5546875" style="1" customWidth="1"/>
    <col min="3081" max="3328" width="9" style="1"/>
    <col min="3329" max="3329" width="6.6640625" style="1" customWidth="1"/>
    <col min="3330" max="3330" width="6" style="1" customWidth="1"/>
    <col min="3331" max="3331" width="12.88671875" style="1" customWidth="1"/>
    <col min="3332" max="3332" width="56.6640625" style="1" customWidth="1"/>
    <col min="3333" max="3333" width="5" style="1" customWidth="1"/>
    <col min="3334" max="3334" width="13.109375" style="1" customWidth="1"/>
    <col min="3335" max="3335" width="15.5546875" style="1" customWidth="1"/>
    <col min="3336" max="3336" width="18.5546875" style="1" customWidth="1"/>
    <col min="3337" max="3584" width="9" style="1"/>
    <col min="3585" max="3585" width="6.6640625" style="1" customWidth="1"/>
    <col min="3586" max="3586" width="6" style="1" customWidth="1"/>
    <col min="3587" max="3587" width="12.88671875" style="1" customWidth="1"/>
    <col min="3588" max="3588" width="56.6640625" style="1" customWidth="1"/>
    <col min="3589" max="3589" width="5" style="1" customWidth="1"/>
    <col min="3590" max="3590" width="13.109375" style="1" customWidth="1"/>
    <col min="3591" max="3591" width="15.5546875" style="1" customWidth="1"/>
    <col min="3592" max="3592" width="18.5546875" style="1" customWidth="1"/>
    <col min="3593" max="3840" width="9" style="1"/>
    <col min="3841" max="3841" width="6.6640625" style="1" customWidth="1"/>
    <col min="3842" max="3842" width="6" style="1" customWidth="1"/>
    <col min="3843" max="3843" width="12.88671875" style="1" customWidth="1"/>
    <col min="3844" max="3844" width="56.6640625" style="1" customWidth="1"/>
    <col min="3845" max="3845" width="5" style="1" customWidth="1"/>
    <col min="3846" max="3846" width="13.109375" style="1" customWidth="1"/>
    <col min="3847" max="3847" width="15.5546875" style="1" customWidth="1"/>
    <col min="3848" max="3848" width="18.5546875" style="1" customWidth="1"/>
    <col min="3849" max="4096" width="9" style="1"/>
    <col min="4097" max="4097" width="6.6640625" style="1" customWidth="1"/>
    <col min="4098" max="4098" width="6" style="1" customWidth="1"/>
    <col min="4099" max="4099" width="12.88671875" style="1" customWidth="1"/>
    <col min="4100" max="4100" width="56.6640625" style="1" customWidth="1"/>
    <col min="4101" max="4101" width="5" style="1" customWidth="1"/>
    <col min="4102" max="4102" width="13.109375" style="1" customWidth="1"/>
    <col min="4103" max="4103" width="15.5546875" style="1" customWidth="1"/>
    <col min="4104" max="4104" width="18.5546875" style="1" customWidth="1"/>
    <col min="4105" max="4352" width="9" style="1"/>
    <col min="4353" max="4353" width="6.6640625" style="1" customWidth="1"/>
    <col min="4354" max="4354" width="6" style="1" customWidth="1"/>
    <col min="4355" max="4355" width="12.88671875" style="1" customWidth="1"/>
    <col min="4356" max="4356" width="56.6640625" style="1" customWidth="1"/>
    <col min="4357" max="4357" width="5" style="1" customWidth="1"/>
    <col min="4358" max="4358" width="13.109375" style="1" customWidth="1"/>
    <col min="4359" max="4359" width="15.5546875" style="1" customWidth="1"/>
    <col min="4360" max="4360" width="18.5546875" style="1" customWidth="1"/>
    <col min="4361" max="4608" width="9" style="1"/>
    <col min="4609" max="4609" width="6.6640625" style="1" customWidth="1"/>
    <col min="4610" max="4610" width="6" style="1" customWidth="1"/>
    <col min="4611" max="4611" width="12.88671875" style="1" customWidth="1"/>
    <col min="4612" max="4612" width="56.6640625" style="1" customWidth="1"/>
    <col min="4613" max="4613" width="5" style="1" customWidth="1"/>
    <col min="4614" max="4614" width="13.109375" style="1" customWidth="1"/>
    <col min="4615" max="4615" width="15.5546875" style="1" customWidth="1"/>
    <col min="4616" max="4616" width="18.5546875" style="1" customWidth="1"/>
    <col min="4617" max="4864" width="9" style="1"/>
    <col min="4865" max="4865" width="6.6640625" style="1" customWidth="1"/>
    <col min="4866" max="4866" width="6" style="1" customWidth="1"/>
    <col min="4867" max="4867" width="12.88671875" style="1" customWidth="1"/>
    <col min="4868" max="4868" width="56.6640625" style="1" customWidth="1"/>
    <col min="4869" max="4869" width="5" style="1" customWidth="1"/>
    <col min="4870" max="4870" width="13.109375" style="1" customWidth="1"/>
    <col min="4871" max="4871" width="15.5546875" style="1" customWidth="1"/>
    <col min="4872" max="4872" width="18.5546875" style="1" customWidth="1"/>
    <col min="4873" max="5120" width="9" style="1"/>
    <col min="5121" max="5121" width="6.6640625" style="1" customWidth="1"/>
    <col min="5122" max="5122" width="6" style="1" customWidth="1"/>
    <col min="5123" max="5123" width="12.88671875" style="1" customWidth="1"/>
    <col min="5124" max="5124" width="56.6640625" style="1" customWidth="1"/>
    <col min="5125" max="5125" width="5" style="1" customWidth="1"/>
    <col min="5126" max="5126" width="13.109375" style="1" customWidth="1"/>
    <col min="5127" max="5127" width="15.5546875" style="1" customWidth="1"/>
    <col min="5128" max="5128" width="18.5546875" style="1" customWidth="1"/>
    <col min="5129" max="5376" width="9" style="1"/>
    <col min="5377" max="5377" width="6.6640625" style="1" customWidth="1"/>
    <col min="5378" max="5378" width="6" style="1" customWidth="1"/>
    <col min="5379" max="5379" width="12.88671875" style="1" customWidth="1"/>
    <col min="5380" max="5380" width="56.6640625" style="1" customWidth="1"/>
    <col min="5381" max="5381" width="5" style="1" customWidth="1"/>
    <col min="5382" max="5382" width="13.109375" style="1" customWidth="1"/>
    <col min="5383" max="5383" width="15.5546875" style="1" customWidth="1"/>
    <col min="5384" max="5384" width="18.5546875" style="1" customWidth="1"/>
    <col min="5385" max="5632" width="9" style="1"/>
    <col min="5633" max="5633" width="6.6640625" style="1" customWidth="1"/>
    <col min="5634" max="5634" width="6" style="1" customWidth="1"/>
    <col min="5635" max="5635" width="12.88671875" style="1" customWidth="1"/>
    <col min="5636" max="5636" width="56.6640625" style="1" customWidth="1"/>
    <col min="5637" max="5637" width="5" style="1" customWidth="1"/>
    <col min="5638" max="5638" width="13.109375" style="1" customWidth="1"/>
    <col min="5639" max="5639" width="15.5546875" style="1" customWidth="1"/>
    <col min="5640" max="5640" width="18.5546875" style="1" customWidth="1"/>
    <col min="5641" max="5888" width="9" style="1"/>
    <col min="5889" max="5889" width="6.6640625" style="1" customWidth="1"/>
    <col min="5890" max="5890" width="6" style="1" customWidth="1"/>
    <col min="5891" max="5891" width="12.88671875" style="1" customWidth="1"/>
    <col min="5892" max="5892" width="56.6640625" style="1" customWidth="1"/>
    <col min="5893" max="5893" width="5" style="1" customWidth="1"/>
    <col min="5894" max="5894" width="13.109375" style="1" customWidth="1"/>
    <col min="5895" max="5895" width="15.5546875" style="1" customWidth="1"/>
    <col min="5896" max="5896" width="18.5546875" style="1" customWidth="1"/>
    <col min="5897" max="6144" width="9" style="1"/>
    <col min="6145" max="6145" width="6.6640625" style="1" customWidth="1"/>
    <col min="6146" max="6146" width="6" style="1" customWidth="1"/>
    <col min="6147" max="6147" width="12.88671875" style="1" customWidth="1"/>
    <col min="6148" max="6148" width="56.6640625" style="1" customWidth="1"/>
    <col min="6149" max="6149" width="5" style="1" customWidth="1"/>
    <col min="6150" max="6150" width="13.109375" style="1" customWidth="1"/>
    <col min="6151" max="6151" width="15.5546875" style="1" customWidth="1"/>
    <col min="6152" max="6152" width="18.5546875" style="1" customWidth="1"/>
    <col min="6153" max="6400" width="9" style="1"/>
    <col min="6401" max="6401" width="6.6640625" style="1" customWidth="1"/>
    <col min="6402" max="6402" width="6" style="1" customWidth="1"/>
    <col min="6403" max="6403" width="12.88671875" style="1" customWidth="1"/>
    <col min="6404" max="6404" width="56.6640625" style="1" customWidth="1"/>
    <col min="6405" max="6405" width="5" style="1" customWidth="1"/>
    <col min="6406" max="6406" width="13.109375" style="1" customWidth="1"/>
    <col min="6407" max="6407" width="15.5546875" style="1" customWidth="1"/>
    <col min="6408" max="6408" width="18.5546875" style="1" customWidth="1"/>
    <col min="6409" max="6656" width="9" style="1"/>
    <col min="6657" max="6657" width="6.6640625" style="1" customWidth="1"/>
    <col min="6658" max="6658" width="6" style="1" customWidth="1"/>
    <col min="6659" max="6659" width="12.88671875" style="1" customWidth="1"/>
    <col min="6660" max="6660" width="56.6640625" style="1" customWidth="1"/>
    <col min="6661" max="6661" width="5" style="1" customWidth="1"/>
    <col min="6662" max="6662" width="13.109375" style="1" customWidth="1"/>
    <col min="6663" max="6663" width="15.5546875" style="1" customWidth="1"/>
    <col min="6664" max="6664" width="18.5546875" style="1" customWidth="1"/>
    <col min="6665" max="6912" width="9" style="1"/>
    <col min="6913" max="6913" width="6.6640625" style="1" customWidth="1"/>
    <col min="6914" max="6914" width="6" style="1" customWidth="1"/>
    <col min="6915" max="6915" width="12.88671875" style="1" customWidth="1"/>
    <col min="6916" max="6916" width="56.6640625" style="1" customWidth="1"/>
    <col min="6917" max="6917" width="5" style="1" customWidth="1"/>
    <col min="6918" max="6918" width="13.109375" style="1" customWidth="1"/>
    <col min="6919" max="6919" width="15.5546875" style="1" customWidth="1"/>
    <col min="6920" max="6920" width="18.5546875" style="1" customWidth="1"/>
    <col min="6921" max="7168" width="9" style="1"/>
    <col min="7169" max="7169" width="6.6640625" style="1" customWidth="1"/>
    <col min="7170" max="7170" width="6" style="1" customWidth="1"/>
    <col min="7171" max="7171" width="12.88671875" style="1" customWidth="1"/>
    <col min="7172" max="7172" width="56.6640625" style="1" customWidth="1"/>
    <col min="7173" max="7173" width="5" style="1" customWidth="1"/>
    <col min="7174" max="7174" width="13.109375" style="1" customWidth="1"/>
    <col min="7175" max="7175" width="15.5546875" style="1" customWidth="1"/>
    <col min="7176" max="7176" width="18.5546875" style="1" customWidth="1"/>
    <col min="7177" max="7424" width="9" style="1"/>
    <col min="7425" max="7425" width="6.6640625" style="1" customWidth="1"/>
    <col min="7426" max="7426" width="6" style="1" customWidth="1"/>
    <col min="7427" max="7427" width="12.88671875" style="1" customWidth="1"/>
    <col min="7428" max="7428" width="56.6640625" style="1" customWidth="1"/>
    <col min="7429" max="7429" width="5" style="1" customWidth="1"/>
    <col min="7430" max="7430" width="13.109375" style="1" customWidth="1"/>
    <col min="7431" max="7431" width="15.5546875" style="1" customWidth="1"/>
    <col min="7432" max="7432" width="18.5546875" style="1" customWidth="1"/>
    <col min="7433" max="7680" width="9" style="1"/>
    <col min="7681" max="7681" width="6.6640625" style="1" customWidth="1"/>
    <col min="7682" max="7682" width="6" style="1" customWidth="1"/>
    <col min="7683" max="7683" width="12.88671875" style="1" customWidth="1"/>
    <col min="7684" max="7684" width="56.6640625" style="1" customWidth="1"/>
    <col min="7685" max="7685" width="5" style="1" customWidth="1"/>
    <col min="7686" max="7686" width="13.109375" style="1" customWidth="1"/>
    <col min="7687" max="7687" width="15.5546875" style="1" customWidth="1"/>
    <col min="7688" max="7688" width="18.5546875" style="1" customWidth="1"/>
    <col min="7689" max="7936" width="9" style="1"/>
    <col min="7937" max="7937" width="6.6640625" style="1" customWidth="1"/>
    <col min="7938" max="7938" width="6" style="1" customWidth="1"/>
    <col min="7939" max="7939" width="12.88671875" style="1" customWidth="1"/>
    <col min="7940" max="7940" width="56.6640625" style="1" customWidth="1"/>
    <col min="7941" max="7941" width="5" style="1" customWidth="1"/>
    <col min="7942" max="7942" width="13.109375" style="1" customWidth="1"/>
    <col min="7943" max="7943" width="15.5546875" style="1" customWidth="1"/>
    <col min="7944" max="7944" width="18.5546875" style="1" customWidth="1"/>
    <col min="7945" max="8192" width="9" style="1"/>
    <col min="8193" max="8193" width="6.6640625" style="1" customWidth="1"/>
    <col min="8194" max="8194" width="6" style="1" customWidth="1"/>
    <col min="8195" max="8195" width="12.88671875" style="1" customWidth="1"/>
    <col min="8196" max="8196" width="56.6640625" style="1" customWidth="1"/>
    <col min="8197" max="8197" width="5" style="1" customWidth="1"/>
    <col min="8198" max="8198" width="13.109375" style="1" customWidth="1"/>
    <col min="8199" max="8199" width="15.5546875" style="1" customWidth="1"/>
    <col min="8200" max="8200" width="18.5546875" style="1" customWidth="1"/>
    <col min="8201" max="8448" width="9" style="1"/>
    <col min="8449" max="8449" width="6.6640625" style="1" customWidth="1"/>
    <col min="8450" max="8450" width="6" style="1" customWidth="1"/>
    <col min="8451" max="8451" width="12.88671875" style="1" customWidth="1"/>
    <col min="8452" max="8452" width="56.6640625" style="1" customWidth="1"/>
    <col min="8453" max="8453" width="5" style="1" customWidth="1"/>
    <col min="8454" max="8454" width="13.109375" style="1" customWidth="1"/>
    <col min="8455" max="8455" width="15.5546875" style="1" customWidth="1"/>
    <col min="8456" max="8456" width="18.5546875" style="1" customWidth="1"/>
    <col min="8457" max="8704" width="9" style="1"/>
    <col min="8705" max="8705" width="6.6640625" style="1" customWidth="1"/>
    <col min="8706" max="8706" width="6" style="1" customWidth="1"/>
    <col min="8707" max="8707" width="12.88671875" style="1" customWidth="1"/>
    <col min="8708" max="8708" width="56.6640625" style="1" customWidth="1"/>
    <col min="8709" max="8709" width="5" style="1" customWidth="1"/>
    <col min="8710" max="8710" width="13.109375" style="1" customWidth="1"/>
    <col min="8711" max="8711" width="15.5546875" style="1" customWidth="1"/>
    <col min="8712" max="8712" width="18.5546875" style="1" customWidth="1"/>
    <col min="8713" max="8960" width="9" style="1"/>
    <col min="8961" max="8961" width="6.6640625" style="1" customWidth="1"/>
    <col min="8962" max="8962" width="6" style="1" customWidth="1"/>
    <col min="8963" max="8963" width="12.88671875" style="1" customWidth="1"/>
    <col min="8964" max="8964" width="56.6640625" style="1" customWidth="1"/>
    <col min="8965" max="8965" width="5" style="1" customWidth="1"/>
    <col min="8966" max="8966" width="13.109375" style="1" customWidth="1"/>
    <col min="8967" max="8967" width="15.5546875" style="1" customWidth="1"/>
    <col min="8968" max="8968" width="18.5546875" style="1" customWidth="1"/>
    <col min="8969" max="9216" width="9" style="1"/>
    <col min="9217" max="9217" width="6.6640625" style="1" customWidth="1"/>
    <col min="9218" max="9218" width="6" style="1" customWidth="1"/>
    <col min="9219" max="9219" width="12.88671875" style="1" customWidth="1"/>
    <col min="9220" max="9220" width="56.6640625" style="1" customWidth="1"/>
    <col min="9221" max="9221" width="5" style="1" customWidth="1"/>
    <col min="9222" max="9222" width="13.109375" style="1" customWidth="1"/>
    <col min="9223" max="9223" width="15.5546875" style="1" customWidth="1"/>
    <col min="9224" max="9224" width="18.5546875" style="1" customWidth="1"/>
    <col min="9225" max="9472" width="9" style="1"/>
    <col min="9473" max="9473" width="6.6640625" style="1" customWidth="1"/>
    <col min="9474" max="9474" width="6" style="1" customWidth="1"/>
    <col min="9475" max="9475" width="12.88671875" style="1" customWidth="1"/>
    <col min="9476" max="9476" width="56.6640625" style="1" customWidth="1"/>
    <col min="9477" max="9477" width="5" style="1" customWidth="1"/>
    <col min="9478" max="9478" width="13.109375" style="1" customWidth="1"/>
    <col min="9479" max="9479" width="15.5546875" style="1" customWidth="1"/>
    <col min="9480" max="9480" width="18.5546875" style="1" customWidth="1"/>
    <col min="9481" max="9728" width="9" style="1"/>
    <col min="9729" max="9729" width="6.6640625" style="1" customWidth="1"/>
    <col min="9730" max="9730" width="6" style="1" customWidth="1"/>
    <col min="9731" max="9731" width="12.88671875" style="1" customWidth="1"/>
    <col min="9732" max="9732" width="56.6640625" style="1" customWidth="1"/>
    <col min="9733" max="9733" width="5" style="1" customWidth="1"/>
    <col min="9734" max="9734" width="13.109375" style="1" customWidth="1"/>
    <col min="9735" max="9735" width="15.5546875" style="1" customWidth="1"/>
    <col min="9736" max="9736" width="18.5546875" style="1" customWidth="1"/>
    <col min="9737" max="9984" width="9" style="1"/>
    <col min="9985" max="9985" width="6.6640625" style="1" customWidth="1"/>
    <col min="9986" max="9986" width="6" style="1" customWidth="1"/>
    <col min="9987" max="9987" width="12.88671875" style="1" customWidth="1"/>
    <col min="9988" max="9988" width="56.6640625" style="1" customWidth="1"/>
    <col min="9989" max="9989" width="5" style="1" customWidth="1"/>
    <col min="9990" max="9990" width="13.109375" style="1" customWidth="1"/>
    <col min="9991" max="9991" width="15.5546875" style="1" customWidth="1"/>
    <col min="9992" max="9992" width="18.5546875" style="1" customWidth="1"/>
    <col min="9993" max="10240" width="9" style="1"/>
    <col min="10241" max="10241" width="6.6640625" style="1" customWidth="1"/>
    <col min="10242" max="10242" width="6" style="1" customWidth="1"/>
    <col min="10243" max="10243" width="12.88671875" style="1" customWidth="1"/>
    <col min="10244" max="10244" width="56.6640625" style="1" customWidth="1"/>
    <col min="10245" max="10245" width="5" style="1" customWidth="1"/>
    <col min="10246" max="10246" width="13.109375" style="1" customWidth="1"/>
    <col min="10247" max="10247" width="15.5546875" style="1" customWidth="1"/>
    <col min="10248" max="10248" width="18.5546875" style="1" customWidth="1"/>
    <col min="10249" max="10496" width="9" style="1"/>
    <col min="10497" max="10497" width="6.6640625" style="1" customWidth="1"/>
    <col min="10498" max="10498" width="6" style="1" customWidth="1"/>
    <col min="10499" max="10499" width="12.88671875" style="1" customWidth="1"/>
    <col min="10500" max="10500" width="56.6640625" style="1" customWidth="1"/>
    <col min="10501" max="10501" width="5" style="1" customWidth="1"/>
    <col min="10502" max="10502" width="13.109375" style="1" customWidth="1"/>
    <col min="10503" max="10503" width="15.5546875" style="1" customWidth="1"/>
    <col min="10504" max="10504" width="18.5546875" style="1" customWidth="1"/>
    <col min="10505" max="10752" width="9" style="1"/>
    <col min="10753" max="10753" width="6.6640625" style="1" customWidth="1"/>
    <col min="10754" max="10754" width="6" style="1" customWidth="1"/>
    <col min="10755" max="10755" width="12.88671875" style="1" customWidth="1"/>
    <col min="10756" max="10756" width="56.6640625" style="1" customWidth="1"/>
    <col min="10757" max="10757" width="5" style="1" customWidth="1"/>
    <col min="10758" max="10758" width="13.109375" style="1" customWidth="1"/>
    <col min="10759" max="10759" width="15.5546875" style="1" customWidth="1"/>
    <col min="10760" max="10760" width="18.5546875" style="1" customWidth="1"/>
    <col min="10761" max="11008" width="9" style="1"/>
    <col min="11009" max="11009" width="6.6640625" style="1" customWidth="1"/>
    <col min="11010" max="11010" width="6" style="1" customWidth="1"/>
    <col min="11011" max="11011" width="12.88671875" style="1" customWidth="1"/>
    <col min="11012" max="11012" width="56.6640625" style="1" customWidth="1"/>
    <col min="11013" max="11013" width="5" style="1" customWidth="1"/>
    <col min="11014" max="11014" width="13.109375" style="1" customWidth="1"/>
    <col min="11015" max="11015" width="15.5546875" style="1" customWidth="1"/>
    <col min="11016" max="11016" width="18.5546875" style="1" customWidth="1"/>
    <col min="11017" max="11264" width="9" style="1"/>
    <col min="11265" max="11265" width="6.6640625" style="1" customWidth="1"/>
    <col min="11266" max="11266" width="6" style="1" customWidth="1"/>
    <col min="11267" max="11267" width="12.88671875" style="1" customWidth="1"/>
    <col min="11268" max="11268" width="56.6640625" style="1" customWidth="1"/>
    <col min="11269" max="11269" width="5" style="1" customWidth="1"/>
    <col min="11270" max="11270" width="13.109375" style="1" customWidth="1"/>
    <col min="11271" max="11271" width="15.5546875" style="1" customWidth="1"/>
    <col min="11272" max="11272" width="18.5546875" style="1" customWidth="1"/>
    <col min="11273" max="11520" width="9" style="1"/>
    <col min="11521" max="11521" width="6.6640625" style="1" customWidth="1"/>
    <col min="11522" max="11522" width="6" style="1" customWidth="1"/>
    <col min="11523" max="11523" width="12.88671875" style="1" customWidth="1"/>
    <col min="11524" max="11524" width="56.6640625" style="1" customWidth="1"/>
    <col min="11525" max="11525" width="5" style="1" customWidth="1"/>
    <col min="11526" max="11526" width="13.109375" style="1" customWidth="1"/>
    <col min="11527" max="11527" width="15.5546875" style="1" customWidth="1"/>
    <col min="11528" max="11528" width="18.5546875" style="1" customWidth="1"/>
    <col min="11529" max="11776" width="9" style="1"/>
    <col min="11777" max="11777" width="6.6640625" style="1" customWidth="1"/>
    <col min="11778" max="11778" width="6" style="1" customWidth="1"/>
    <col min="11779" max="11779" width="12.88671875" style="1" customWidth="1"/>
    <col min="11780" max="11780" width="56.6640625" style="1" customWidth="1"/>
    <col min="11781" max="11781" width="5" style="1" customWidth="1"/>
    <col min="11782" max="11782" width="13.109375" style="1" customWidth="1"/>
    <col min="11783" max="11783" width="15.5546875" style="1" customWidth="1"/>
    <col min="11784" max="11784" width="18.5546875" style="1" customWidth="1"/>
    <col min="11785" max="12032" width="9" style="1"/>
    <col min="12033" max="12033" width="6.6640625" style="1" customWidth="1"/>
    <col min="12034" max="12034" width="6" style="1" customWidth="1"/>
    <col min="12035" max="12035" width="12.88671875" style="1" customWidth="1"/>
    <col min="12036" max="12036" width="56.6640625" style="1" customWidth="1"/>
    <col min="12037" max="12037" width="5" style="1" customWidth="1"/>
    <col min="12038" max="12038" width="13.109375" style="1" customWidth="1"/>
    <col min="12039" max="12039" width="15.5546875" style="1" customWidth="1"/>
    <col min="12040" max="12040" width="18.5546875" style="1" customWidth="1"/>
    <col min="12041" max="12288" width="9" style="1"/>
    <col min="12289" max="12289" width="6.6640625" style="1" customWidth="1"/>
    <col min="12290" max="12290" width="6" style="1" customWidth="1"/>
    <col min="12291" max="12291" width="12.88671875" style="1" customWidth="1"/>
    <col min="12292" max="12292" width="56.6640625" style="1" customWidth="1"/>
    <col min="12293" max="12293" width="5" style="1" customWidth="1"/>
    <col min="12294" max="12294" width="13.109375" style="1" customWidth="1"/>
    <col min="12295" max="12295" width="15.5546875" style="1" customWidth="1"/>
    <col min="12296" max="12296" width="18.5546875" style="1" customWidth="1"/>
    <col min="12297" max="12544" width="9" style="1"/>
    <col min="12545" max="12545" width="6.6640625" style="1" customWidth="1"/>
    <col min="12546" max="12546" width="6" style="1" customWidth="1"/>
    <col min="12547" max="12547" width="12.88671875" style="1" customWidth="1"/>
    <col min="12548" max="12548" width="56.6640625" style="1" customWidth="1"/>
    <col min="12549" max="12549" width="5" style="1" customWidth="1"/>
    <col min="12550" max="12550" width="13.109375" style="1" customWidth="1"/>
    <col min="12551" max="12551" width="15.5546875" style="1" customWidth="1"/>
    <col min="12552" max="12552" width="18.5546875" style="1" customWidth="1"/>
    <col min="12553" max="12800" width="9" style="1"/>
    <col min="12801" max="12801" width="6.6640625" style="1" customWidth="1"/>
    <col min="12802" max="12802" width="6" style="1" customWidth="1"/>
    <col min="12803" max="12803" width="12.88671875" style="1" customWidth="1"/>
    <col min="12804" max="12804" width="56.6640625" style="1" customWidth="1"/>
    <col min="12805" max="12805" width="5" style="1" customWidth="1"/>
    <col min="12806" max="12806" width="13.109375" style="1" customWidth="1"/>
    <col min="12807" max="12807" width="15.5546875" style="1" customWidth="1"/>
    <col min="12808" max="12808" width="18.5546875" style="1" customWidth="1"/>
    <col min="12809" max="13056" width="9" style="1"/>
    <col min="13057" max="13057" width="6.6640625" style="1" customWidth="1"/>
    <col min="13058" max="13058" width="6" style="1" customWidth="1"/>
    <col min="13059" max="13059" width="12.88671875" style="1" customWidth="1"/>
    <col min="13060" max="13060" width="56.6640625" style="1" customWidth="1"/>
    <col min="13061" max="13061" width="5" style="1" customWidth="1"/>
    <col min="13062" max="13062" width="13.109375" style="1" customWidth="1"/>
    <col min="13063" max="13063" width="15.5546875" style="1" customWidth="1"/>
    <col min="13064" max="13064" width="18.5546875" style="1" customWidth="1"/>
    <col min="13065" max="13312" width="9" style="1"/>
    <col min="13313" max="13313" width="6.6640625" style="1" customWidth="1"/>
    <col min="13314" max="13314" width="6" style="1" customWidth="1"/>
    <col min="13315" max="13315" width="12.88671875" style="1" customWidth="1"/>
    <col min="13316" max="13316" width="56.6640625" style="1" customWidth="1"/>
    <col min="13317" max="13317" width="5" style="1" customWidth="1"/>
    <col min="13318" max="13318" width="13.109375" style="1" customWidth="1"/>
    <col min="13319" max="13319" width="15.5546875" style="1" customWidth="1"/>
    <col min="13320" max="13320" width="18.5546875" style="1" customWidth="1"/>
    <col min="13321" max="13568" width="9" style="1"/>
    <col min="13569" max="13569" width="6.6640625" style="1" customWidth="1"/>
    <col min="13570" max="13570" width="6" style="1" customWidth="1"/>
    <col min="13571" max="13571" width="12.88671875" style="1" customWidth="1"/>
    <col min="13572" max="13572" width="56.6640625" style="1" customWidth="1"/>
    <col min="13573" max="13573" width="5" style="1" customWidth="1"/>
    <col min="13574" max="13574" width="13.109375" style="1" customWidth="1"/>
    <col min="13575" max="13575" width="15.5546875" style="1" customWidth="1"/>
    <col min="13576" max="13576" width="18.5546875" style="1" customWidth="1"/>
    <col min="13577" max="13824" width="9" style="1"/>
    <col min="13825" max="13825" width="6.6640625" style="1" customWidth="1"/>
    <col min="13826" max="13826" width="6" style="1" customWidth="1"/>
    <col min="13827" max="13827" width="12.88671875" style="1" customWidth="1"/>
    <col min="13828" max="13828" width="56.6640625" style="1" customWidth="1"/>
    <col min="13829" max="13829" width="5" style="1" customWidth="1"/>
    <col min="13830" max="13830" width="13.109375" style="1" customWidth="1"/>
    <col min="13831" max="13831" width="15.5546875" style="1" customWidth="1"/>
    <col min="13832" max="13832" width="18.5546875" style="1" customWidth="1"/>
    <col min="13833" max="14080" width="9" style="1"/>
    <col min="14081" max="14081" width="6.6640625" style="1" customWidth="1"/>
    <col min="14082" max="14082" width="6" style="1" customWidth="1"/>
    <col min="14083" max="14083" width="12.88671875" style="1" customWidth="1"/>
    <col min="14084" max="14084" width="56.6640625" style="1" customWidth="1"/>
    <col min="14085" max="14085" width="5" style="1" customWidth="1"/>
    <col min="14086" max="14086" width="13.109375" style="1" customWidth="1"/>
    <col min="14087" max="14087" width="15.5546875" style="1" customWidth="1"/>
    <col min="14088" max="14088" width="18.5546875" style="1" customWidth="1"/>
    <col min="14089" max="14336" width="9" style="1"/>
    <col min="14337" max="14337" width="6.6640625" style="1" customWidth="1"/>
    <col min="14338" max="14338" width="6" style="1" customWidth="1"/>
    <col min="14339" max="14339" width="12.88671875" style="1" customWidth="1"/>
    <col min="14340" max="14340" width="56.6640625" style="1" customWidth="1"/>
    <col min="14341" max="14341" width="5" style="1" customWidth="1"/>
    <col min="14342" max="14342" width="13.109375" style="1" customWidth="1"/>
    <col min="14343" max="14343" width="15.5546875" style="1" customWidth="1"/>
    <col min="14344" max="14344" width="18.5546875" style="1" customWidth="1"/>
    <col min="14345" max="14592" width="9" style="1"/>
    <col min="14593" max="14593" width="6.6640625" style="1" customWidth="1"/>
    <col min="14594" max="14594" width="6" style="1" customWidth="1"/>
    <col min="14595" max="14595" width="12.88671875" style="1" customWidth="1"/>
    <col min="14596" max="14596" width="56.6640625" style="1" customWidth="1"/>
    <col min="14597" max="14597" width="5" style="1" customWidth="1"/>
    <col min="14598" max="14598" width="13.109375" style="1" customWidth="1"/>
    <col min="14599" max="14599" width="15.5546875" style="1" customWidth="1"/>
    <col min="14600" max="14600" width="18.5546875" style="1" customWidth="1"/>
    <col min="14601" max="14848" width="9" style="1"/>
    <col min="14849" max="14849" width="6.6640625" style="1" customWidth="1"/>
    <col min="14850" max="14850" width="6" style="1" customWidth="1"/>
    <col min="14851" max="14851" width="12.88671875" style="1" customWidth="1"/>
    <col min="14852" max="14852" width="56.6640625" style="1" customWidth="1"/>
    <col min="14853" max="14853" width="5" style="1" customWidth="1"/>
    <col min="14854" max="14854" width="13.109375" style="1" customWidth="1"/>
    <col min="14855" max="14855" width="15.5546875" style="1" customWidth="1"/>
    <col min="14856" max="14856" width="18.5546875" style="1" customWidth="1"/>
    <col min="14857" max="15104" width="9" style="1"/>
    <col min="15105" max="15105" width="6.6640625" style="1" customWidth="1"/>
    <col min="15106" max="15106" width="6" style="1" customWidth="1"/>
    <col min="15107" max="15107" width="12.88671875" style="1" customWidth="1"/>
    <col min="15108" max="15108" width="56.6640625" style="1" customWidth="1"/>
    <col min="15109" max="15109" width="5" style="1" customWidth="1"/>
    <col min="15110" max="15110" width="13.109375" style="1" customWidth="1"/>
    <col min="15111" max="15111" width="15.5546875" style="1" customWidth="1"/>
    <col min="15112" max="15112" width="18.5546875" style="1" customWidth="1"/>
    <col min="15113" max="15360" width="9" style="1"/>
    <col min="15361" max="15361" width="6.6640625" style="1" customWidth="1"/>
    <col min="15362" max="15362" width="6" style="1" customWidth="1"/>
    <col min="15363" max="15363" width="12.88671875" style="1" customWidth="1"/>
    <col min="15364" max="15364" width="56.6640625" style="1" customWidth="1"/>
    <col min="15365" max="15365" width="5" style="1" customWidth="1"/>
    <col min="15366" max="15366" width="13.109375" style="1" customWidth="1"/>
    <col min="15367" max="15367" width="15.5546875" style="1" customWidth="1"/>
    <col min="15368" max="15368" width="18.5546875" style="1" customWidth="1"/>
    <col min="15369" max="15616" width="9" style="1"/>
    <col min="15617" max="15617" width="6.6640625" style="1" customWidth="1"/>
    <col min="15618" max="15618" width="6" style="1" customWidth="1"/>
    <col min="15619" max="15619" width="12.88671875" style="1" customWidth="1"/>
    <col min="15620" max="15620" width="56.6640625" style="1" customWidth="1"/>
    <col min="15621" max="15621" width="5" style="1" customWidth="1"/>
    <col min="15622" max="15622" width="13.109375" style="1" customWidth="1"/>
    <col min="15623" max="15623" width="15.5546875" style="1" customWidth="1"/>
    <col min="15624" max="15624" width="18.5546875" style="1" customWidth="1"/>
    <col min="15625" max="15872" width="9" style="1"/>
    <col min="15873" max="15873" width="6.6640625" style="1" customWidth="1"/>
    <col min="15874" max="15874" width="6" style="1" customWidth="1"/>
    <col min="15875" max="15875" width="12.88671875" style="1" customWidth="1"/>
    <col min="15876" max="15876" width="56.6640625" style="1" customWidth="1"/>
    <col min="15877" max="15877" width="5" style="1" customWidth="1"/>
    <col min="15878" max="15878" width="13.109375" style="1" customWidth="1"/>
    <col min="15879" max="15879" width="15.5546875" style="1" customWidth="1"/>
    <col min="15880" max="15880" width="18.5546875" style="1" customWidth="1"/>
    <col min="15881" max="16128" width="9" style="1"/>
    <col min="16129" max="16129" width="6.6640625" style="1" customWidth="1"/>
    <col min="16130" max="16130" width="6" style="1" customWidth="1"/>
    <col min="16131" max="16131" width="12.88671875" style="1" customWidth="1"/>
    <col min="16132" max="16132" width="56.6640625" style="1" customWidth="1"/>
    <col min="16133" max="16133" width="5" style="1" customWidth="1"/>
    <col min="16134" max="16134" width="13.109375" style="1" customWidth="1"/>
    <col min="16135" max="16135" width="15.5546875" style="1" customWidth="1"/>
    <col min="16136" max="16136" width="18.5546875" style="1" customWidth="1"/>
    <col min="16137" max="16384" width="9" style="1"/>
  </cols>
  <sheetData>
    <row r="1" spans="1:8" ht="27.75" customHeight="1">
      <c r="A1" s="494" t="s">
        <v>0</v>
      </c>
      <c r="B1" s="494"/>
      <c r="C1" s="494"/>
      <c r="D1" s="494"/>
      <c r="E1" s="494"/>
      <c r="F1" s="495"/>
      <c r="G1" s="494"/>
      <c r="H1" s="494"/>
    </row>
    <row r="2" spans="1:8" ht="12.75" customHeight="1">
      <c r="A2" s="2" t="s">
        <v>1527</v>
      </c>
      <c r="B2" s="107"/>
      <c r="C2" s="107"/>
      <c r="D2" s="107"/>
      <c r="E2" s="107"/>
      <c r="F2" s="38"/>
      <c r="G2" s="107"/>
      <c r="H2" s="107"/>
    </row>
    <row r="3" spans="1:8" ht="12.75" customHeight="1">
      <c r="A3" s="2" t="s">
        <v>1748</v>
      </c>
      <c r="B3" s="107"/>
      <c r="C3" s="107"/>
      <c r="D3" s="107"/>
      <c r="E3" s="107"/>
      <c r="F3" s="38"/>
      <c r="G3" s="107"/>
      <c r="H3" s="107"/>
    </row>
    <row r="4" spans="1:8" ht="13.5" customHeight="1">
      <c r="A4" s="4"/>
      <c r="B4" s="113"/>
      <c r="C4" s="4"/>
      <c r="D4" s="107"/>
      <c r="E4" s="107"/>
      <c r="F4" s="38"/>
      <c r="G4" s="107"/>
      <c r="H4" s="107"/>
    </row>
    <row r="5" spans="1:8" ht="6.75" customHeight="1">
      <c r="A5" s="107"/>
      <c r="B5" s="107"/>
      <c r="C5" s="107"/>
      <c r="D5" s="107"/>
      <c r="E5" s="107"/>
      <c r="F5" s="1"/>
      <c r="G5" s="107"/>
      <c r="H5" s="107"/>
    </row>
    <row r="6" spans="1:8" ht="13.5" customHeight="1">
      <c r="A6" s="496" t="s">
        <v>1529</v>
      </c>
      <c r="B6" s="497"/>
      <c r="C6" s="497"/>
      <c r="D6" s="497"/>
      <c r="E6" s="5"/>
      <c r="G6" s="6"/>
      <c r="H6" s="6"/>
    </row>
    <row r="7" spans="1:8" ht="13.5" customHeight="1">
      <c r="A7" s="496" t="s">
        <v>1530</v>
      </c>
      <c r="B7" s="497"/>
      <c r="C7" s="497"/>
      <c r="D7" s="497"/>
      <c r="E7" s="5"/>
      <c r="F7" s="498" t="s">
        <v>1531</v>
      </c>
      <c r="G7" s="499"/>
      <c r="H7" s="6"/>
    </row>
    <row r="8" spans="1:8" ht="13.5" customHeight="1">
      <c r="A8" s="496" t="s">
        <v>1532</v>
      </c>
      <c r="B8" s="497"/>
      <c r="C8" s="497"/>
      <c r="D8" s="497"/>
      <c r="E8" s="5"/>
      <c r="F8" s="498" t="s">
        <v>2833</v>
      </c>
      <c r="G8" s="499"/>
      <c r="H8" s="6"/>
    </row>
    <row r="9" spans="1:8" ht="6.75" customHeight="1">
      <c r="A9" s="107"/>
      <c r="B9" s="107"/>
      <c r="C9" s="107"/>
      <c r="D9" s="107"/>
      <c r="E9" s="107"/>
      <c r="F9" s="1"/>
      <c r="G9" s="3"/>
      <c r="H9" s="3"/>
    </row>
    <row r="10" spans="1:8" ht="22.5" customHeight="1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43" t="s">
        <v>7</v>
      </c>
      <c r="G10" s="8" t="s">
        <v>1168</v>
      </c>
      <c r="H10" s="8" t="s">
        <v>1169</v>
      </c>
    </row>
    <row r="11" spans="1:8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2" t="s">
        <v>14</v>
      </c>
      <c r="F11" s="43" t="s">
        <v>15</v>
      </c>
      <c r="G11" s="42" t="s">
        <v>16</v>
      </c>
      <c r="H11" s="42" t="s">
        <v>17</v>
      </c>
    </row>
    <row r="12" spans="1:8" ht="4.5" customHeight="1">
      <c r="A12" s="3"/>
      <c r="B12" s="3"/>
      <c r="C12" s="3"/>
      <c r="D12" s="3"/>
      <c r="E12" s="3"/>
      <c r="F12" s="1"/>
      <c r="G12" s="3"/>
      <c r="H12" s="3"/>
    </row>
    <row r="13" spans="1:8" ht="30.75" customHeight="1">
      <c r="A13" s="114"/>
      <c r="B13" s="115"/>
      <c r="C13" s="10" t="s">
        <v>18</v>
      </c>
      <c r="D13" s="10" t="s">
        <v>45</v>
      </c>
      <c r="E13" s="10"/>
      <c r="F13" s="11"/>
      <c r="G13" s="11"/>
      <c r="H13" s="11"/>
    </row>
    <row r="14" spans="1:8" ht="13.5" customHeight="1">
      <c r="A14" s="116">
        <v>1</v>
      </c>
      <c r="B14" s="117" t="s">
        <v>20</v>
      </c>
      <c r="C14" s="18" t="s">
        <v>46</v>
      </c>
      <c r="D14" s="18" t="s">
        <v>47</v>
      </c>
      <c r="E14" s="18" t="s">
        <v>23</v>
      </c>
      <c r="F14" s="19">
        <v>1</v>
      </c>
      <c r="G14" s="19"/>
      <c r="H14" s="19"/>
    </row>
    <row r="15" spans="1:8" ht="13.5" customHeight="1">
      <c r="A15" s="116">
        <v>2</v>
      </c>
      <c r="B15" s="117" t="s">
        <v>20</v>
      </c>
      <c r="C15" s="18" t="s">
        <v>48</v>
      </c>
      <c r="D15" s="18" t="s">
        <v>49</v>
      </c>
      <c r="E15" s="18" t="s">
        <v>23</v>
      </c>
      <c r="F15" s="19">
        <v>1</v>
      </c>
      <c r="G15" s="19"/>
      <c r="H15" s="19"/>
    </row>
    <row r="16" spans="1:8" ht="13.5" customHeight="1">
      <c r="A16" s="116">
        <v>3</v>
      </c>
      <c r="B16" s="117" t="s">
        <v>20</v>
      </c>
      <c r="C16" s="18" t="s">
        <v>50</v>
      </c>
      <c r="D16" s="18" t="s">
        <v>51</v>
      </c>
      <c r="E16" s="18" t="s">
        <v>23</v>
      </c>
      <c r="F16" s="19">
        <v>1</v>
      </c>
      <c r="G16" s="19"/>
      <c r="H16" s="19"/>
    </row>
    <row r="17" spans="1:8" ht="30.75" customHeight="1">
      <c r="A17" s="118"/>
      <c r="B17" s="119"/>
      <c r="C17" s="30"/>
      <c r="D17" s="30" t="s">
        <v>39</v>
      </c>
      <c r="E17" s="30"/>
      <c r="F17" s="31"/>
      <c r="G17" s="31"/>
      <c r="H17" s="31"/>
    </row>
  </sheetData>
  <mergeCells count="6">
    <mergeCell ref="A1:H1"/>
    <mergeCell ref="A6:D6"/>
    <mergeCell ref="A7:D7"/>
    <mergeCell ref="F7:G7"/>
    <mergeCell ref="A8:D8"/>
    <mergeCell ref="F8:G8"/>
  </mergeCells>
  <pageMargins left="0.39370079040527345" right="0.39370079040527345" top="0.7874015808105469" bottom="0.7874015808105469" header="0" footer="0"/>
  <pageSetup paperSize="9" fitToHeight="100" orientation="landscape" blackAndWhite="1" horizontalDpi="0" verticalDpi="0" r:id="rId1"/>
  <headerFooter alignWithMargins="0">
    <oddFooter>&amp;C   Strana &amp;P 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82"/>
  <sheetViews>
    <sheetView showGridLines="0" workbookViewId="0">
      <pane ySplit="12" topLeftCell="A73" activePane="bottomLeft" state="frozenSplit"/>
      <selection pane="bottomLeft" activeCell="D79" sqref="D79:D81"/>
    </sheetView>
  </sheetViews>
  <sheetFormatPr defaultColWidth="9" defaultRowHeight="12" customHeight="1"/>
  <cols>
    <col min="1" max="1" width="6.109375" style="33" customWidth="1"/>
    <col min="2" max="2" width="12.33203125" style="34" customWidth="1"/>
    <col min="3" max="3" width="41.6640625" style="34" customWidth="1"/>
    <col min="4" max="4" width="4.44140625" style="34" customWidth="1"/>
    <col min="5" max="5" width="13.109375" style="35" customWidth="1"/>
    <col min="6" max="6" width="15.5546875" style="36" customWidth="1"/>
    <col min="7" max="7" width="14" style="36" customWidth="1"/>
    <col min="8" max="256" width="9" style="1"/>
    <col min="257" max="257" width="6.109375" style="1" customWidth="1"/>
    <col min="258" max="258" width="12.33203125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2.33203125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2.33203125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2.33203125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2.33203125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2.33203125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2.33203125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2.33203125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2.33203125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2.33203125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2.33203125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2.33203125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2.33203125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2.33203125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2.33203125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2.33203125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2.33203125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2.33203125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2.33203125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2.33203125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2.33203125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2.33203125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2.33203125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2.33203125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2.33203125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2.33203125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2.33203125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2.33203125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2.33203125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2.33203125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2.33203125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2.33203125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2.33203125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2.33203125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2.33203125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2.33203125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2.33203125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2.33203125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2.33203125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2.33203125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2.33203125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2.33203125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2.33203125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2.33203125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2.33203125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2.33203125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2.33203125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2.33203125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2.33203125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2.33203125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2.33203125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2.33203125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2.33203125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2.33203125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2.33203125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2.33203125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2.33203125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2.33203125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2.33203125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2.33203125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2.33203125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2.33203125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2.33203125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627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837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628</v>
      </c>
      <c r="B6" s="5"/>
      <c r="C6" s="5"/>
      <c r="D6" s="5"/>
      <c r="F6" s="7"/>
      <c r="G6" s="7"/>
    </row>
    <row r="7" spans="1:7" ht="13.5" customHeight="1">
      <c r="A7" s="107" t="s">
        <v>629</v>
      </c>
      <c r="B7" s="5"/>
      <c r="C7" s="5"/>
      <c r="D7" s="5"/>
      <c r="F7" s="496" t="s">
        <v>630</v>
      </c>
      <c r="G7" s="502"/>
    </row>
    <row r="8" spans="1:7" ht="13.5" customHeight="1">
      <c r="A8" s="107" t="s">
        <v>1167</v>
      </c>
      <c r="B8" s="5"/>
      <c r="C8" s="5"/>
      <c r="D8" s="5"/>
      <c r="F8" s="107" t="s">
        <v>2836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548</v>
      </c>
      <c r="C13" s="10" t="s">
        <v>549</v>
      </c>
      <c r="D13" s="10"/>
      <c r="E13" s="11"/>
      <c r="F13" s="12"/>
      <c r="G13" s="12"/>
    </row>
    <row r="14" spans="1:7" ht="28.5" customHeight="1">
      <c r="A14" s="13"/>
      <c r="B14" s="14" t="s">
        <v>633</v>
      </c>
      <c r="C14" s="14" t="s">
        <v>634</v>
      </c>
      <c r="D14" s="14"/>
      <c r="E14" s="15"/>
      <c r="F14" s="16"/>
      <c r="G14" s="16"/>
    </row>
    <row r="15" spans="1:7" ht="24" customHeight="1">
      <c r="A15" s="17">
        <v>1</v>
      </c>
      <c r="B15" s="18" t="s">
        <v>838</v>
      </c>
      <c r="C15" s="18" t="s">
        <v>839</v>
      </c>
      <c r="D15" s="18" t="s">
        <v>99</v>
      </c>
      <c r="E15" s="19">
        <v>315</v>
      </c>
      <c r="F15" s="20"/>
      <c r="G15" s="20"/>
    </row>
    <row r="16" spans="1:7" ht="13.5" customHeight="1">
      <c r="A16" s="21">
        <v>2</v>
      </c>
      <c r="B16" s="22" t="s">
        <v>840</v>
      </c>
      <c r="C16" s="22" t="s">
        <v>841</v>
      </c>
      <c r="D16" s="22" t="s">
        <v>99</v>
      </c>
      <c r="E16" s="23">
        <v>315</v>
      </c>
      <c r="F16" s="24"/>
      <c r="G16" s="24"/>
    </row>
    <row r="17" spans="1:7" ht="24" customHeight="1">
      <c r="A17" s="17">
        <v>3</v>
      </c>
      <c r="B17" s="18" t="s">
        <v>842</v>
      </c>
      <c r="C17" s="18" t="s">
        <v>843</v>
      </c>
      <c r="D17" s="18" t="s">
        <v>99</v>
      </c>
      <c r="E17" s="19">
        <v>320</v>
      </c>
      <c r="F17" s="20"/>
      <c r="G17" s="20"/>
    </row>
    <row r="18" spans="1:7" ht="13.5" customHeight="1">
      <c r="A18" s="21">
        <v>4</v>
      </c>
      <c r="B18" s="22" t="s">
        <v>844</v>
      </c>
      <c r="C18" s="22" t="s">
        <v>845</v>
      </c>
      <c r="D18" s="22" t="s">
        <v>99</v>
      </c>
      <c r="E18" s="23">
        <v>320</v>
      </c>
      <c r="F18" s="24"/>
      <c r="G18" s="24"/>
    </row>
    <row r="19" spans="1:7" ht="24" customHeight="1">
      <c r="A19" s="17">
        <v>5</v>
      </c>
      <c r="B19" s="18" t="s">
        <v>846</v>
      </c>
      <c r="C19" s="18" t="s">
        <v>847</v>
      </c>
      <c r="D19" s="18" t="s">
        <v>102</v>
      </c>
      <c r="E19" s="19">
        <v>1</v>
      </c>
      <c r="F19" s="20"/>
      <c r="G19" s="20"/>
    </row>
    <row r="20" spans="1:7" ht="24" customHeight="1">
      <c r="A20" s="21">
        <v>6</v>
      </c>
      <c r="B20" s="22" t="s">
        <v>848</v>
      </c>
      <c r="C20" s="22" t="s">
        <v>849</v>
      </c>
      <c r="D20" s="22" t="s">
        <v>102</v>
      </c>
      <c r="E20" s="23">
        <v>1</v>
      </c>
      <c r="F20" s="24"/>
      <c r="G20" s="24"/>
    </row>
    <row r="21" spans="1:7" ht="13.5" customHeight="1">
      <c r="A21" s="17">
        <v>7</v>
      </c>
      <c r="B21" s="18" t="s">
        <v>850</v>
      </c>
      <c r="C21" s="18" t="s">
        <v>851</v>
      </c>
      <c r="D21" s="18" t="s">
        <v>102</v>
      </c>
      <c r="E21" s="19">
        <v>13</v>
      </c>
      <c r="F21" s="20"/>
      <c r="G21" s="20"/>
    </row>
    <row r="22" spans="1:7" ht="13.5" customHeight="1">
      <c r="A22" s="17">
        <v>8</v>
      </c>
      <c r="B22" s="18" t="s">
        <v>852</v>
      </c>
      <c r="C22" s="18" t="s">
        <v>853</v>
      </c>
      <c r="D22" s="18" t="s">
        <v>102</v>
      </c>
      <c r="E22" s="19">
        <v>1</v>
      </c>
      <c r="F22" s="20"/>
      <c r="G22" s="20"/>
    </row>
    <row r="23" spans="1:7" ht="13.5" customHeight="1">
      <c r="A23" s="21">
        <v>9</v>
      </c>
      <c r="B23" s="22" t="s">
        <v>854</v>
      </c>
      <c r="C23" s="22" t="s">
        <v>855</v>
      </c>
      <c r="D23" s="22" t="s">
        <v>153</v>
      </c>
      <c r="E23" s="23">
        <v>9</v>
      </c>
      <c r="F23" s="24"/>
      <c r="G23" s="24"/>
    </row>
    <row r="24" spans="1:7" ht="13.5" customHeight="1">
      <c r="A24" s="21">
        <v>10</v>
      </c>
      <c r="B24" s="22" t="s">
        <v>856</v>
      </c>
      <c r="C24" s="22" t="s">
        <v>857</v>
      </c>
      <c r="D24" s="22" t="s">
        <v>102</v>
      </c>
      <c r="E24" s="23">
        <v>2</v>
      </c>
      <c r="F24" s="24"/>
      <c r="G24" s="24"/>
    </row>
    <row r="25" spans="1:7" ht="13.5" customHeight="1">
      <c r="A25" s="17">
        <v>11</v>
      </c>
      <c r="B25" s="18" t="s">
        <v>858</v>
      </c>
      <c r="C25" s="18" t="s">
        <v>859</v>
      </c>
      <c r="D25" s="18" t="s">
        <v>99</v>
      </c>
      <c r="E25" s="19">
        <v>1</v>
      </c>
      <c r="F25" s="20"/>
      <c r="G25" s="20"/>
    </row>
    <row r="26" spans="1:7" ht="13.5" customHeight="1">
      <c r="A26" s="21">
        <v>12</v>
      </c>
      <c r="B26" s="22" t="s">
        <v>860</v>
      </c>
      <c r="C26" s="22" t="s">
        <v>861</v>
      </c>
      <c r="D26" s="22" t="s">
        <v>99</v>
      </c>
      <c r="E26" s="23">
        <v>1</v>
      </c>
      <c r="F26" s="24"/>
      <c r="G26" s="24"/>
    </row>
    <row r="27" spans="1:7" ht="13.5" customHeight="1">
      <c r="A27" s="17">
        <v>13</v>
      </c>
      <c r="B27" s="18" t="s">
        <v>862</v>
      </c>
      <c r="C27" s="18" t="s">
        <v>863</v>
      </c>
      <c r="D27" s="18" t="s">
        <v>102</v>
      </c>
      <c r="E27" s="19">
        <v>3</v>
      </c>
      <c r="F27" s="20"/>
      <c r="G27" s="20"/>
    </row>
    <row r="28" spans="1:7" ht="13.5" customHeight="1">
      <c r="A28" s="21">
        <v>14</v>
      </c>
      <c r="B28" s="22" t="s">
        <v>864</v>
      </c>
      <c r="C28" s="22" t="s">
        <v>865</v>
      </c>
      <c r="D28" s="22" t="s">
        <v>102</v>
      </c>
      <c r="E28" s="23">
        <v>3</v>
      </c>
      <c r="F28" s="24"/>
      <c r="G28" s="24"/>
    </row>
    <row r="29" spans="1:7" ht="24" customHeight="1">
      <c r="A29" s="17">
        <v>15</v>
      </c>
      <c r="B29" s="18" t="s">
        <v>866</v>
      </c>
      <c r="C29" s="18" t="s">
        <v>867</v>
      </c>
      <c r="D29" s="18" t="s">
        <v>102</v>
      </c>
      <c r="E29" s="19">
        <v>1</v>
      </c>
      <c r="F29" s="20"/>
      <c r="G29" s="20"/>
    </row>
    <row r="30" spans="1:7" ht="13.5" customHeight="1">
      <c r="A30" s="21">
        <v>16</v>
      </c>
      <c r="B30" s="22" t="s">
        <v>868</v>
      </c>
      <c r="C30" s="22" t="s">
        <v>869</v>
      </c>
      <c r="D30" s="22" t="s">
        <v>102</v>
      </c>
      <c r="E30" s="23">
        <v>1</v>
      </c>
      <c r="F30" s="24"/>
      <c r="G30" s="24"/>
    </row>
    <row r="31" spans="1:7" ht="24" customHeight="1">
      <c r="A31" s="17">
        <v>17</v>
      </c>
      <c r="B31" s="18" t="s">
        <v>870</v>
      </c>
      <c r="C31" s="18" t="s">
        <v>871</v>
      </c>
      <c r="D31" s="18" t="s">
        <v>102</v>
      </c>
      <c r="E31" s="19">
        <v>3</v>
      </c>
      <c r="F31" s="20"/>
      <c r="G31" s="20"/>
    </row>
    <row r="32" spans="1:7" ht="13.5" customHeight="1">
      <c r="A32" s="21">
        <v>18</v>
      </c>
      <c r="B32" s="22" t="s">
        <v>872</v>
      </c>
      <c r="C32" s="22" t="s">
        <v>873</v>
      </c>
      <c r="D32" s="22" t="s">
        <v>102</v>
      </c>
      <c r="E32" s="23">
        <v>3</v>
      </c>
      <c r="F32" s="24"/>
      <c r="G32" s="24"/>
    </row>
    <row r="33" spans="1:7" ht="13.5" customHeight="1">
      <c r="A33" s="17">
        <v>19</v>
      </c>
      <c r="B33" s="18" t="s">
        <v>789</v>
      </c>
      <c r="C33" s="18" t="s">
        <v>874</v>
      </c>
      <c r="D33" s="18" t="s">
        <v>102</v>
      </c>
      <c r="E33" s="19">
        <v>2</v>
      </c>
      <c r="F33" s="20"/>
      <c r="G33" s="20"/>
    </row>
    <row r="34" spans="1:7" ht="24" customHeight="1">
      <c r="A34" s="21">
        <v>20</v>
      </c>
      <c r="B34" s="22" t="s">
        <v>875</v>
      </c>
      <c r="C34" s="22" t="s">
        <v>876</v>
      </c>
      <c r="D34" s="22" t="s">
        <v>102</v>
      </c>
      <c r="E34" s="23">
        <v>2</v>
      </c>
      <c r="F34" s="24"/>
      <c r="G34" s="24"/>
    </row>
    <row r="35" spans="1:7" ht="24" customHeight="1">
      <c r="A35" s="17">
        <v>21</v>
      </c>
      <c r="B35" s="18" t="s">
        <v>877</v>
      </c>
      <c r="C35" s="18" t="s">
        <v>878</v>
      </c>
      <c r="D35" s="18" t="s">
        <v>102</v>
      </c>
      <c r="E35" s="19">
        <v>1</v>
      </c>
      <c r="F35" s="20"/>
      <c r="G35" s="20"/>
    </row>
    <row r="36" spans="1:7" ht="24" customHeight="1">
      <c r="A36" s="21">
        <v>22</v>
      </c>
      <c r="B36" s="22" t="s">
        <v>879</v>
      </c>
      <c r="C36" s="22" t="s">
        <v>880</v>
      </c>
      <c r="D36" s="22" t="s">
        <v>102</v>
      </c>
      <c r="E36" s="23">
        <v>1</v>
      </c>
      <c r="F36" s="24"/>
      <c r="G36" s="24"/>
    </row>
    <row r="37" spans="1:7" ht="13.5" customHeight="1">
      <c r="A37" s="17">
        <v>23</v>
      </c>
      <c r="B37" s="18" t="s">
        <v>881</v>
      </c>
      <c r="C37" s="18" t="s">
        <v>882</v>
      </c>
      <c r="D37" s="18" t="s">
        <v>102</v>
      </c>
      <c r="E37" s="19">
        <v>36</v>
      </c>
      <c r="F37" s="20"/>
      <c r="G37" s="20"/>
    </row>
    <row r="38" spans="1:7" ht="24" customHeight="1">
      <c r="A38" s="21">
        <v>24</v>
      </c>
      <c r="B38" s="22" t="s">
        <v>883</v>
      </c>
      <c r="C38" s="22" t="s">
        <v>884</v>
      </c>
      <c r="D38" s="22" t="s">
        <v>102</v>
      </c>
      <c r="E38" s="23">
        <v>6</v>
      </c>
      <c r="F38" s="24"/>
      <c r="G38" s="24"/>
    </row>
    <row r="39" spans="1:7" ht="24" customHeight="1">
      <c r="A39" s="21">
        <v>25</v>
      </c>
      <c r="B39" s="22" t="s">
        <v>885</v>
      </c>
      <c r="C39" s="22" t="s">
        <v>886</v>
      </c>
      <c r="D39" s="22" t="s">
        <v>102</v>
      </c>
      <c r="E39" s="23">
        <v>12</v>
      </c>
      <c r="F39" s="24"/>
      <c r="G39" s="24"/>
    </row>
    <row r="40" spans="1:7" ht="24" customHeight="1">
      <c r="A40" s="21">
        <v>26</v>
      </c>
      <c r="B40" s="22" t="s">
        <v>887</v>
      </c>
      <c r="C40" s="22" t="s">
        <v>888</v>
      </c>
      <c r="D40" s="22" t="s">
        <v>102</v>
      </c>
      <c r="E40" s="23">
        <v>3</v>
      </c>
      <c r="F40" s="24"/>
      <c r="G40" s="24"/>
    </row>
    <row r="41" spans="1:7" ht="24" customHeight="1">
      <c r="A41" s="21">
        <v>27</v>
      </c>
      <c r="B41" s="22" t="s">
        <v>889</v>
      </c>
      <c r="C41" s="22" t="s">
        <v>890</v>
      </c>
      <c r="D41" s="22" t="s">
        <v>102</v>
      </c>
      <c r="E41" s="23">
        <v>6</v>
      </c>
      <c r="F41" s="24"/>
      <c r="G41" s="24"/>
    </row>
    <row r="42" spans="1:7" ht="24" customHeight="1">
      <c r="A42" s="21">
        <v>28</v>
      </c>
      <c r="B42" s="22" t="s">
        <v>891</v>
      </c>
      <c r="C42" s="22" t="s">
        <v>892</v>
      </c>
      <c r="D42" s="22" t="s">
        <v>102</v>
      </c>
      <c r="E42" s="23">
        <v>3</v>
      </c>
      <c r="F42" s="24"/>
      <c r="G42" s="24"/>
    </row>
    <row r="43" spans="1:7" ht="24" customHeight="1">
      <c r="A43" s="21">
        <v>29</v>
      </c>
      <c r="B43" s="22" t="s">
        <v>893</v>
      </c>
      <c r="C43" s="22" t="s">
        <v>894</v>
      </c>
      <c r="D43" s="22" t="s">
        <v>102</v>
      </c>
      <c r="E43" s="23">
        <v>3</v>
      </c>
      <c r="F43" s="24"/>
      <c r="G43" s="24"/>
    </row>
    <row r="44" spans="1:7" ht="24" customHeight="1">
      <c r="A44" s="21">
        <v>30</v>
      </c>
      <c r="B44" s="22" t="s">
        <v>895</v>
      </c>
      <c r="C44" s="22" t="s">
        <v>896</v>
      </c>
      <c r="D44" s="22" t="s">
        <v>102</v>
      </c>
      <c r="E44" s="23">
        <v>3</v>
      </c>
      <c r="F44" s="24"/>
      <c r="G44" s="24"/>
    </row>
    <row r="45" spans="1:7" ht="13.5" customHeight="1">
      <c r="A45" s="17">
        <v>31</v>
      </c>
      <c r="B45" s="18" t="s">
        <v>740</v>
      </c>
      <c r="C45" s="18" t="s">
        <v>741</v>
      </c>
      <c r="D45" s="18" t="s">
        <v>99</v>
      </c>
      <c r="E45" s="19">
        <v>30</v>
      </c>
      <c r="F45" s="20"/>
      <c r="G45" s="20"/>
    </row>
    <row r="46" spans="1:7" ht="13.5" customHeight="1">
      <c r="A46" s="21">
        <v>32</v>
      </c>
      <c r="B46" s="22" t="s">
        <v>742</v>
      </c>
      <c r="C46" s="22" t="s">
        <v>743</v>
      </c>
      <c r="D46" s="22" t="s">
        <v>99</v>
      </c>
      <c r="E46" s="23">
        <v>30</v>
      </c>
      <c r="F46" s="24"/>
      <c r="G46" s="24"/>
    </row>
    <row r="47" spans="1:7" ht="24" customHeight="1">
      <c r="A47" s="17">
        <v>33</v>
      </c>
      <c r="B47" s="18" t="s">
        <v>897</v>
      </c>
      <c r="C47" s="18" t="s">
        <v>898</v>
      </c>
      <c r="D47" s="18" t="s">
        <v>99</v>
      </c>
      <c r="E47" s="19">
        <v>85</v>
      </c>
      <c r="F47" s="20"/>
      <c r="G47" s="20"/>
    </row>
    <row r="48" spans="1:7" ht="13.5" customHeight="1">
      <c r="A48" s="21">
        <v>34</v>
      </c>
      <c r="B48" s="22" t="s">
        <v>899</v>
      </c>
      <c r="C48" s="22" t="s">
        <v>900</v>
      </c>
      <c r="D48" s="22" t="s">
        <v>99</v>
      </c>
      <c r="E48" s="23">
        <v>85</v>
      </c>
      <c r="F48" s="24"/>
      <c r="G48" s="24"/>
    </row>
    <row r="49" spans="1:7" ht="24" customHeight="1">
      <c r="A49" s="17">
        <v>35</v>
      </c>
      <c r="B49" s="18" t="s">
        <v>901</v>
      </c>
      <c r="C49" s="18" t="s">
        <v>902</v>
      </c>
      <c r="D49" s="18" t="s">
        <v>99</v>
      </c>
      <c r="E49" s="19">
        <v>15</v>
      </c>
      <c r="F49" s="20"/>
      <c r="G49" s="20"/>
    </row>
    <row r="50" spans="1:7" ht="13.5" customHeight="1">
      <c r="A50" s="21">
        <v>36</v>
      </c>
      <c r="B50" s="22" t="s">
        <v>903</v>
      </c>
      <c r="C50" s="22" t="s">
        <v>904</v>
      </c>
      <c r="D50" s="22" t="s">
        <v>99</v>
      </c>
      <c r="E50" s="23">
        <v>15</v>
      </c>
      <c r="F50" s="24"/>
      <c r="G50" s="24"/>
    </row>
    <row r="51" spans="1:7" ht="24" customHeight="1">
      <c r="A51" s="17">
        <v>37</v>
      </c>
      <c r="B51" s="18" t="s">
        <v>905</v>
      </c>
      <c r="C51" s="18" t="s">
        <v>906</v>
      </c>
      <c r="D51" s="18" t="s">
        <v>99</v>
      </c>
      <c r="E51" s="19">
        <v>280</v>
      </c>
      <c r="F51" s="20"/>
      <c r="G51" s="20"/>
    </row>
    <row r="52" spans="1:7" ht="13.5" customHeight="1">
      <c r="A52" s="21">
        <v>38</v>
      </c>
      <c r="B52" s="22" t="s">
        <v>907</v>
      </c>
      <c r="C52" s="22" t="s">
        <v>908</v>
      </c>
      <c r="D52" s="22" t="s">
        <v>99</v>
      </c>
      <c r="E52" s="23">
        <v>280</v>
      </c>
      <c r="F52" s="24"/>
      <c r="G52" s="24"/>
    </row>
    <row r="53" spans="1:7" ht="24" customHeight="1">
      <c r="A53" s="17">
        <v>39</v>
      </c>
      <c r="B53" s="18" t="s">
        <v>909</v>
      </c>
      <c r="C53" s="18" t="s">
        <v>910</v>
      </c>
      <c r="D53" s="18" t="s">
        <v>99</v>
      </c>
      <c r="E53" s="19">
        <v>12</v>
      </c>
      <c r="F53" s="20"/>
      <c r="G53" s="20"/>
    </row>
    <row r="54" spans="1:7" ht="13.5" customHeight="1">
      <c r="A54" s="21">
        <v>40</v>
      </c>
      <c r="B54" s="22" t="s">
        <v>911</v>
      </c>
      <c r="C54" s="22" t="s">
        <v>912</v>
      </c>
      <c r="D54" s="22" t="s">
        <v>99</v>
      </c>
      <c r="E54" s="23">
        <v>12</v>
      </c>
      <c r="F54" s="24"/>
      <c r="G54" s="24"/>
    </row>
    <row r="55" spans="1:7" ht="24" customHeight="1">
      <c r="A55" s="17">
        <v>41</v>
      </c>
      <c r="B55" s="18" t="s">
        <v>913</v>
      </c>
      <c r="C55" s="18" t="s">
        <v>914</v>
      </c>
      <c r="D55" s="18" t="s">
        <v>99</v>
      </c>
      <c r="E55" s="19">
        <v>369</v>
      </c>
      <c r="F55" s="20"/>
      <c r="G55" s="20"/>
    </row>
    <row r="56" spans="1:7" ht="13.5" customHeight="1">
      <c r="A56" s="21">
        <v>42</v>
      </c>
      <c r="B56" s="22" t="s">
        <v>915</v>
      </c>
      <c r="C56" s="22" t="s">
        <v>916</v>
      </c>
      <c r="D56" s="22" t="s">
        <v>99</v>
      </c>
      <c r="E56" s="23">
        <v>369</v>
      </c>
      <c r="F56" s="24"/>
      <c r="G56" s="24"/>
    </row>
    <row r="57" spans="1:7" ht="24" customHeight="1">
      <c r="A57" s="17">
        <v>43</v>
      </c>
      <c r="B57" s="18" t="s">
        <v>917</v>
      </c>
      <c r="C57" s="18" t="s">
        <v>918</v>
      </c>
      <c r="D57" s="18" t="s">
        <v>99</v>
      </c>
      <c r="E57" s="19">
        <v>440</v>
      </c>
      <c r="F57" s="20"/>
      <c r="G57" s="20"/>
    </row>
    <row r="58" spans="1:7" ht="24" customHeight="1">
      <c r="A58" s="17">
        <v>44</v>
      </c>
      <c r="B58" s="18" t="s">
        <v>919</v>
      </c>
      <c r="C58" s="18" t="s">
        <v>920</v>
      </c>
      <c r="D58" s="18" t="s">
        <v>102</v>
      </c>
      <c r="E58" s="19">
        <v>3</v>
      </c>
      <c r="F58" s="20"/>
      <c r="G58" s="20"/>
    </row>
    <row r="59" spans="1:7" ht="34.5" customHeight="1">
      <c r="A59" s="21">
        <v>45</v>
      </c>
      <c r="B59" s="22" t="s">
        <v>921</v>
      </c>
      <c r="C59" s="22" t="s">
        <v>922</v>
      </c>
      <c r="D59" s="22" t="s">
        <v>102</v>
      </c>
      <c r="E59" s="23">
        <v>1</v>
      </c>
      <c r="F59" s="24"/>
      <c r="G59" s="24"/>
    </row>
    <row r="60" spans="1:7" ht="34.5" customHeight="1">
      <c r="A60" s="21">
        <v>46</v>
      </c>
      <c r="B60" s="22" t="s">
        <v>923</v>
      </c>
      <c r="C60" s="22" t="s">
        <v>924</v>
      </c>
      <c r="D60" s="22" t="s">
        <v>102</v>
      </c>
      <c r="E60" s="23">
        <v>1</v>
      </c>
      <c r="F60" s="24"/>
      <c r="G60" s="24"/>
    </row>
    <row r="61" spans="1:7" ht="34.5" customHeight="1">
      <c r="A61" s="21">
        <v>47</v>
      </c>
      <c r="B61" s="22" t="s">
        <v>925</v>
      </c>
      <c r="C61" s="22" t="s">
        <v>926</v>
      </c>
      <c r="D61" s="22" t="s">
        <v>102</v>
      </c>
      <c r="E61" s="23">
        <v>1</v>
      </c>
      <c r="F61" s="24"/>
      <c r="G61" s="24"/>
    </row>
    <row r="62" spans="1:7" ht="34.5" customHeight="1">
      <c r="A62" s="17">
        <v>48</v>
      </c>
      <c r="B62" s="18" t="s">
        <v>927</v>
      </c>
      <c r="C62" s="18" t="s">
        <v>928</v>
      </c>
      <c r="D62" s="18" t="s">
        <v>156</v>
      </c>
      <c r="E62" s="19">
        <v>7732.28</v>
      </c>
      <c r="F62" s="20"/>
      <c r="G62" s="20"/>
    </row>
    <row r="63" spans="1:7" ht="13.5" customHeight="1">
      <c r="A63" s="17">
        <v>49</v>
      </c>
      <c r="B63" s="18" t="s">
        <v>762</v>
      </c>
      <c r="C63" s="18" t="s">
        <v>763</v>
      </c>
      <c r="D63" s="18" t="s">
        <v>156</v>
      </c>
      <c r="E63" s="19">
        <v>192.50800000000001</v>
      </c>
      <c r="F63" s="20"/>
      <c r="G63" s="20"/>
    </row>
    <row r="64" spans="1:7" ht="13.5" customHeight="1">
      <c r="A64" s="17">
        <v>50</v>
      </c>
      <c r="B64" s="18" t="s">
        <v>764</v>
      </c>
      <c r="C64" s="18" t="s">
        <v>765</v>
      </c>
      <c r="D64" s="18" t="s">
        <v>156</v>
      </c>
      <c r="E64" s="19">
        <v>147.37299999999999</v>
      </c>
      <c r="F64" s="20"/>
      <c r="G64" s="20"/>
    </row>
    <row r="65" spans="1:7" ht="13.5" customHeight="1">
      <c r="A65" s="17">
        <v>51</v>
      </c>
      <c r="B65" s="18" t="s">
        <v>766</v>
      </c>
      <c r="C65" s="18" t="s">
        <v>767</v>
      </c>
      <c r="D65" s="18" t="s">
        <v>156</v>
      </c>
      <c r="E65" s="19">
        <v>193.30699999999999</v>
      </c>
      <c r="F65" s="20"/>
      <c r="G65" s="20"/>
    </row>
    <row r="66" spans="1:7" ht="28.5" customHeight="1">
      <c r="A66" s="13"/>
      <c r="B66" s="14" t="s">
        <v>819</v>
      </c>
      <c r="C66" s="14" t="s">
        <v>820</v>
      </c>
      <c r="D66" s="14"/>
      <c r="E66" s="15"/>
      <c r="F66" s="16"/>
      <c r="G66" s="16"/>
    </row>
    <row r="67" spans="1:7" ht="24" customHeight="1">
      <c r="A67" s="17">
        <v>52</v>
      </c>
      <c r="B67" s="18" t="s">
        <v>929</v>
      </c>
      <c r="C67" s="18" t="s">
        <v>930</v>
      </c>
      <c r="D67" s="18" t="s">
        <v>102</v>
      </c>
      <c r="E67" s="19">
        <v>1</v>
      </c>
      <c r="F67" s="20"/>
      <c r="G67" s="20"/>
    </row>
    <row r="68" spans="1:7" ht="24" customHeight="1">
      <c r="A68" s="17">
        <v>53</v>
      </c>
      <c r="B68" s="18" t="s">
        <v>821</v>
      </c>
      <c r="C68" s="18" t="s">
        <v>822</v>
      </c>
      <c r="D68" s="18" t="s">
        <v>99</v>
      </c>
      <c r="E68" s="19">
        <v>590</v>
      </c>
      <c r="F68" s="20"/>
      <c r="G68" s="20"/>
    </row>
    <row r="69" spans="1:7" ht="24" customHeight="1">
      <c r="A69" s="17">
        <v>54</v>
      </c>
      <c r="B69" s="18" t="s">
        <v>823</v>
      </c>
      <c r="C69" s="18" t="s">
        <v>824</v>
      </c>
      <c r="D69" s="18" t="s">
        <v>99</v>
      </c>
      <c r="E69" s="19">
        <v>590</v>
      </c>
      <c r="F69" s="20"/>
      <c r="G69" s="20"/>
    </row>
    <row r="70" spans="1:7" ht="24" customHeight="1">
      <c r="A70" s="21">
        <v>55</v>
      </c>
      <c r="B70" s="22" t="s">
        <v>825</v>
      </c>
      <c r="C70" s="22" t="s">
        <v>826</v>
      </c>
      <c r="D70" s="22" t="s">
        <v>84</v>
      </c>
      <c r="E70" s="23">
        <v>10.324999999999999</v>
      </c>
      <c r="F70" s="24"/>
      <c r="G70" s="24"/>
    </row>
    <row r="71" spans="1:7" ht="24" customHeight="1">
      <c r="A71" s="21">
        <v>56</v>
      </c>
      <c r="B71" s="22" t="s">
        <v>827</v>
      </c>
      <c r="C71" s="22" t="s">
        <v>828</v>
      </c>
      <c r="D71" s="22" t="s">
        <v>102</v>
      </c>
      <c r="E71" s="23">
        <v>4130</v>
      </c>
      <c r="F71" s="24"/>
      <c r="G71" s="24"/>
    </row>
    <row r="72" spans="1:7" ht="24" customHeight="1">
      <c r="A72" s="17">
        <v>57</v>
      </c>
      <c r="B72" s="18" t="s">
        <v>829</v>
      </c>
      <c r="C72" s="18" t="s">
        <v>830</v>
      </c>
      <c r="D72" s="18" t="s">
        <v>99</v>
      </c>
      <c r="E72" s="19">
        <v>290</v>
      </c>
      <c r="F72" s="20"/>
      <c r="G72" s="20"/>
    </row>
    <row r="73" spans="1:7" ht="24" customHeight="1">
      <c r="A73" s="21">
        <v>58</v>
      </c>
      <c r="B73" s="22" t="s">
        <v>831</v>
      </c>
      <c r="C73" s="22" t="s">
        <v>832</v>
      </c>
      <c r="D73" s="22" t="s">
        <v>99</v>
      </c>
      <c r="E73" s="23">
        <v>290</v>
      </c>
      <c r="F73" s="24"/>
      <c r="G73" s="24"/>
    </row>
    <row r="74" spans="1:7" ht="24" customHeight="1">
      <c r="A74" s="17">
        <v>59</v>
      </c>
      <c r="B74" s="18" t="s">
        <v>833</v>
      </c>
      <c r="C74" s="18" t="s">
        <v>834</v>
      </c>
      <c r="D74" s="18" t="s">
        <v>99</v>
      </c>
      <c r="E74" s="19">
        <v>590</v>
      </c>
      <c r="F74" s="20"/>
      <c r="G74" s="20"/>
    </row>
    <row r="75" spans="1:7" ht="24" customHeight="1">
      <c r="A75" s="17">
        <v>60</v>
      </c>
      <c r="B75" s="18" t="s">
        <v>835</v>
      </c>
      <c r="C75" s="18" t="s">
        <v>836</v>
      </c>
      <c r="D75" s="18" t="s">
        <v>127</v>
      </c>
      <c r="E75" s="19">
        <v>206</v>
      </c>
      <c r="F75" s="20"/>
      <c r="G75" s="20"/>
    </row>
    <row r="76" spans="1:7" ht="30.75" customHeight="1">
      <c r="A76" s="9"/>
      <c r="B76" s="10" t="s">
        <v>103</v>
      </c>
      <c r="C76" s="10" t="s">
        <v>104</v>
      </c>
      <c r="D76" s="10"/>
      <c r="E76" s="11"/>
      <c r="F76" s="12"/>
      <c r="G76" s="12"/>
    </row>
    <row r="77" spans="1:7" ht="13.5" customHeight="1">
      <c r="A77" s="17">
        <v>61</v>
      </c>
      <c r="B77" s="18" t="s">
        <v>768</v>
      </c>
      <c r="C77" s="18" t="s">
        <v>769</v>
      </c>
      <c r="D77" s="18" t="s">
        <v>770</v>
      </c>
      <c r="E77" s="19">
        <v>1</v>
      </c>
      <c r="F77" s="20"/>
      <c r="G77" s="20"/>
    </row>
    <row r="78" spans="1:7" ht="13.5" customHeight="1">
      <c r="A78" s="17">
        <v>62</v>
      </c>
      <c r="B78" s="18" t="s">
        <v>771</v>
      </c>
      <c r="C78" s="18" t="s">
        <v>772</v>
      </c>
      <c r="D78" s="18" t="s">
        <v>770</v>
      </c>
      <c r="E78" s="19">
        <v>1</v>
      </c>
      <c r="F78" s="20"/>
      <c r="G78" s="20"/>
    </row>
    <row r="79" spans="1:7" ht="13.5" customHeight="1">
      <c r="A79" s="17">
        <v>65</v>
      </c>
      <c r="B79" s="18" t="s">
        <v>1021</v>
      </c>
      <c r="C79" s="18" t="s">
        <v>2382</v>
      </c>
      <c r="D79" s="18" t="s">
        <v>770</v>
      </c>
      <c r="E79" s="19">
        <v>1</v>
      </c>
      <c r="F79" s="20"/>
      <c r="G79" s="20"/>
    </row>
    <row r="80" spans="1:7" ht="13.5" customHeight="1">
      <c r="A80" s="17">
        <v>63</v>
      </c>
      <c r="B80" s="18" t="s">
        <v>931</v>
      </c>
      <c r="C80" s="18" t="s">
        <v>932</v>
      </c>
      <c r="D80" s="18" t="s">
        <v>770</v>
      </c>
      <c r="E80" s="19">
        <v>1</v>
      </c>
      <c r="F80" s="20"/>
      <c r="G80" s="20"/>
    </row>
    <row r="81" spans="1:7" ht="24" customHeight="1">
      <c r="A81" s="17">
        <v>64</v>
      </c>
      <c r="B81" s="18" t="s">
        <v>933</v>
      </c>
      <c r="C81" s="18" t="s">
        <v>934</v>
      </c>
      <c r="D81" s="18" t="s">
        <v>770</v>
      </c>
      <c r="E81" s="19">
        <v>1</v>
      </c>
      <c r="F81" s="20"/>
      <c r="G81" s="20"/>
    </row>
    <row r="82" spans="1:7" ht="30.75" customHeight="1">
      <c r="A82" s="29"/>
      <c r="B82" s="30"/>
      <c r="C82" s="30" t="s">
        <v>39</v>
      </c>
      <c r="D82" s="30"/>
      <c r="E82" s="31"/>
      <c r="F82" s="32"/>
      <c r="G82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90"/>
  <sheetViews>
    <sheetView showGridLines="0" workbookViewId="0">
      <pane ySplit="12" topLeftCell="A73" activePane="bottomLeft" state="frozenSplit"/>
      <selection pane="bottomLeft" activeCell="I55" sqref="I55"/>
    </sheetView>
  </sheetViews>
  <sheetFormatPr defaultColWidth="9" defaultRowHeight="12" customHeight="1"/>
  <cols>
    <col min="1" max="1" width="6.109375" style="33" customWidth="1"/>
    <col min="2" max="2" width="12.33203125" style="34" customWidth="1"/>
    <col min="3" max="3" width="41.6640625" style="34" customWidth="1"/>
    <col min="4" max="4" width="4.44140625" style="34" customWidth="1"/>
    <col min="5" max="5" width="13.109375" style="35" customWidth="1"/>
    <col min="6" max="6" width="15.5546875" style="36" customWidth="1"/>
    <col min="7" max="7" width="14" style="36" customWidth="1"/>
    <col min="8" max="256" width="9" style="1"/>
    <col min="257" max="257" width="6.109375" style="1" customWidth="1"/>
    <col min="258" max="258" width="12.33203125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2.33203125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2.33203125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2.33203125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2.33203125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2.33203125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2.33203125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2.33203125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2.33203125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2.33203125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2.33203125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2.33203125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2.33203125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2.33203125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2.33203125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2.33203125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2.33203125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2.33203125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2.33203125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2.33203125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2.33203125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2.33203125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2.33203125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2.33203125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2.33203125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2.33203125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2.33203125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2.33203125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2.33203125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2.33203125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2.33203125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2.33203125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2.33203125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2.33203125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2.33203125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2.33203125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2.33203125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2.33203125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2.33203125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2.33203125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2.33203125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2.33203125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2.33203125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2.33203125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2.33203125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2.33203125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2.33203125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2.33203125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2.33203125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2.33203125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2.33203125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2.33203125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2.33203125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2.33203125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2.33203125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2.33203125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2.33203125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2.33203125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2.33203125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2.33203125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2.33203125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2.33203125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2.33203125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627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935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628</v>
      </c>
      <c r="B6" s="5"/>
      <c r="C6" s="5"/>
      <c r="D6" s="5"/>
      <c r="F6" s="7"/>
      <c r="G6" s="7"/>
    </row>
    <row r="7" spans="1:7" ht="13.5" customHeight="1">
      <c r="A7" s="107" t="s">
        <v>629</v>
      </c>
      <c r="B7" s="5"/>
      <c r="C7" s="5"/>
      <c r="D7" s="5"/>
      <c r="F7" s="496" t="s">
        <v>630</v>
      </c>
      <c r="G7" s="502"/>
    </row>
    <row r="8" spans="1:7" ht="13.5" customHeight="1">
      <c r="A8" s="107" t="s">
        <v>1167</v>
      </c>
      <c r="B8" s="5"/>
      <c r="C8" s="5"/>
      <c r="D8" s="5"/>
      <c r="F8" s="107" t="s">
        <v>2831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11</v>
      </c>
      <c r="C14" s="14" t="s">
        <v>123</v>
      </c>
      <c r="D14" s="14"/>
      <c r="E14" s="15"/>
      <c r="F14" s="16"/>
      <c r="G14" s="16"/>
    </row>
    <row r="15" spans="1:7" ht="13.5" customHeight="1">
      <c r="A15" s="17">
        <v>1</v>
      </c>
      <c r="B15" s="18" t="s">
        <v>936</v>
      </c>
      <c r="C15" s="18" t="s">
        <v>937</v>
      </c>
      <c r="D15" s="18" t="s">
        <v>78</v>
      </c>
      <c r="E15" s="19">
        <v>9</v>
      </c>
      <c r="F15" s="20"/>
      <c r="G15" s="20"/>
    </row>
    <row r="16" spans="1:7" ht="24" customHeight="1">
      <c r="A16" s="21">
        <v>2</v>
      </c>
      <c r="B16" s="22" t="s">
        <v>938</v>
      </c>
      <c r="C16" s="22" t="s">
        <v>939</v>
      </c>
      <c r="D16" s="22" t="s">
        <v>78</v>
      </c>
      <c r="E16" s="23">
        <v>9</v>
      </c>
      <c r="F16" s="24"/>
      <c r="G16" s="24"/>
    </row>
    <row r="17" spans="1:7" ht="13.5" customHeight="1">
      <c r="A17" s="21">
        <v>3</v>
      </c>
      <c r="B17" s="22" t="s">
        <v>940</v>
      </c>
      <c r="C17" s="22" t="s">
        <v>941</v>
      </c>
      <c r="D17" s="22" t="s">
        <v>102</v>
      </c>
      <c r="E17" s="23">
        <v>6</v>
      </c>
      <c r="F17" s="24"/>
      <c r="G17" s="24"/>
    </row>
    <row r="18" spans="1:7" ht="30.75" customHeight="1">
      <c r="A18" s="9"/>
      <c r="B18" s="10" t="s">
        <v>548</v>
      </c>
      <c r="C18" s="10" t="s">
        <v>549</v>
      </c>
      <c r="D18" s="10"/>
      <c r="E18" s="11"/>
      <c r="F18" s="12"/>
      <c r="G18" s="12"/>
    </row>
    <row r="19" spans="1:7" ht="28.5" customHeight="1">
      <c r="A19" s="13"/>
      <c r="B19" s="14" t="s">
        <v>633</v>
      </c>
      <c r="C19" s="14" t="s">
        <v>634</v>
      </c>
      <c r="D19" s="14"/>
      <c r="E19" s="15"/>
      <c r="F19" s="16"/>
      <c r="G19" s="16"/>
    </row>
    <row r="20" spans="1:7" ht="24" customHeight="1">
      <c r="A20" s="17">
        <v>4</v>
      </c>
      <c r="B20" s="18" t="s">
        <v>650</v>
      </c>
      <c r="C20" s="18" t="s">
        <v>651</v>
      </c>
      <c r="D20" s="18" t="s">
        <v>102</v>
      </c>
      <c r="E20" s="19">
        <v>63</v>
      </c>
      <c r="F20" s="20"/>
      <c r="G20" s="20"/>
    </row>
    <row r="21" spans="1:7" ht="24" customHeight="1">
      <c r="A21" s="17">
        <v>5</v>
      </c>
      <c r="B21" s="18" t="s">
        <v>652</v>
      </c>
      <c r="C21" s="18" t="s">
        <v>653</v>
      </c>
      <c r="D21" s="18" t="s">
        <v>102</v>
      </c>
      <c r="E21" s="19">
        <v>105</v>
      </c>
      <c r="F21" s="20"/>
      <c r="G21" s="20"/>
    </row>
    <row r="22" spans="1:7" ht="24" customHeight="1">
      <c r="A22" s="17">
        <v>6</v>
      </c>
      <c r="B22" s="18" t="s">
        <v>942</v>
      </c>
      <c r="C22" s="18" t="s">
        <v>943</v>
      </c>
      <c r="D22" s="18" t="s">
        <v>102</v>
      </c>
      <c r="E22" s="19">
        <v>5</v>
      </c>
      <c r="F22" s="20"/>
      <c r="G22" s="20"/>
    </row>
    <row r="23" spans="1:7" ht="13.5" customHeight="1">
      <c r="A23" s="17">
        <v>7</v>
      </c>
      <c r="B23" s="18" t="s">
        <v>654</v>
      </c>
      <c r="C23" s="18" t="s">
        <v>655</v>
      </c>
      <c r="D23" s="18" t="s">
        <v>99</v>
      </c>
      <c r="E23" s="19">
        <v>320</v>
      </c>
      <c r="F23" s="20"/>
      <c r="G23" s="20"/>
    </row>
    <row r="24" spans="1:7" ht="24" customHeight="1">
      <c r="A24" s="21">
        <v>8</v>
      </c>
      <c r="B24" s="22" t="s">
        <v>944</v>
      </c>
      <c r="C24" s="22" t="s">
        <v>945</v>
      </c>
      <c r="D24" s="22" t="s">
        <v>99</v>
      </c>
      <c r="E24" s="23">
        <v>320</v>
      </c>
      <c r="F24" s="24"/>
      <c r="G24" s="24"/>
    </row>
    <row r="25" spans="1:7" ht="13.5" customHeight="1">
      <c r="A25" s="17">
        <v>9</v>
      </c>
      <c r="B25" s="18" t="s">
        <v>946</v>
      </c>
      <c r="C25" s="18" t="s">
        <v>947</v>
      </c>
      <c r="D25" s="18" t="s">
        <v>102</v>
      </c>
      <c r="E25" s="19">
        <v>3</v>
      </c>
      <c r="F25" s="20"/>
      <c r="G25" s="20"/>
    </row>
    <row r="26" spans="1:7" ht="24" customHeight="1">
      <c r="A26" s="21">
        <v>10</v>
      </c>
      <c r="B26" s="22" t="s">
        <v>948</v>
      </c>
      <c r="C26" s="22" t="s">
        <v>949</v>
      </c>
      <c r="D26" s="22" t="s">
        <v>102</v>
      </c>
      <c r="E26" s="23">
        <v>3</v>
      </c>
      <c r="F26" s="24"/>
      <c r="G26" s="24"/>
    </row>
    <row r="27" spans="1:7" ht="24" customHeight="1">
      <c r="A27" s="17">
        <v>11</v>
      </c>
      <c r="B27" s="18" t="s">
        <v>950</v>
      </c>
      <c r="C27" s="18" t="s">
        <v>951</v>
      </c>
      <c r="D27" s="18" t="s">
        <v>102</v>
      </c>
      <c r="E27" s="19">
        <v>2</v>
      </c>
      <c r="F27" s="20"/>
      <c r="G27" s="20"/>
    </row>
    <row r="28" spans="1:7" ht="24" customHeight="1">
      <c r="A28" s="21">
        <v>12</v>
      </c>
      <c r="B28" s="22" t="s">
        <v>952</v>
      </c>
      <c r="C28" s="22" t="s">
        <v>953</v>
      </c>
      <c r="D28" s="22" t="s">
        <v>102</v>
      </c>
      <c r="E28" s="23">
        <v>1</v>
      </c>
      <c r="F28" s="24"/>
      <c r="G28" s="24"/>
    </row>
    <row r="29" spans="1:7" ht="24" customHeight="1">
      <c r="A29" s="21">
        <v>13</v>
      </c>
      <c r="B29" s="22" t="s">
        <v>954</v>
      </c>
      <c r="C29" s="22" t="s">
        <v>955</v>
      </c>
      <c r="D29" s="22" t="s">
        <v>102</v>
      </c>
      <c r="E29" s="23">
        <v>1</v>
      </c>
      <c r="F29" s="24"/>
      <c r="G29" s="24"/>
    </row>
    <row r="30" spans="1:7" ht="24" customHeight="1">
      <c r="A30" s="17">
        <v>14</v>
      </c>
      <c r="B30" s="18" t="s">
        <v>956</v>
      </c>
      <c r="C30" s="18" t="s">
        <v>957</v>
      </c>
      <c r="D30" s="18" t="s">
        <v>102</v>
      </c>
      <c r="E30" s="19">
        <v>8</v>
      </c>
      <c r="F30" s="20"/>
      <c r="G30" s="20"/>
    </row>
    <row r="31" spans="1:7" ht="24" customHeight="1">
      <c r="A31" s="21">
        <v>15</v>
      </c>
      <c r="B31" s="22" t="s">
        <v>958</v>
      </c>
      <c r="C31" s="22" t="s">
        <v>959</v>
      </c>
      <c r="D31" s="22" t="s">
        <v>102</v>
      </c>
      <c r="E31" s="23">
        <v>8</v>
      </c>
      <c r="F31" s="24"/>
      <c r="G31" s="24"/>
    </row>
    <row r="32" spans="1:7" ht="13.5" customHeight="1">
      <c r="A32" s="17">
        <v>16</v>
      </c>
      <c r="B32" s="18" t="s">
        <v>960</v>
      </c>
      <c r="C32" s="18" t="s">
        <v>961</v>
      </c>
      <c r="D32" s="18" t="s">
        <v>102</v>
      </c>
      <c r="E32" s="19">
        <v>13</v>
      </c>
      <c r="F32" s="20"/>
      <c r="G32" s="20"/>
    </row>
    <row r="33" spans="1:7" ht="24" customHeight="1">
      <c r="A33" s="21">
        <v>17</v>
      </c>
      <c r="B33" s="22" t="s">
        <v>962</v>
      </c>
      <c r="C33" s="22" t="s">
        <v>963</v>
      </c>
      <c r="D33" s="22" t="s">
        <v>102</v>
      </c>
      <c r="E33" s="23">
        <v>13</v>
      </c>
      <c r="F33" s="24"/>
      <c r="G33" s="24"/>
    </row>
    <row r="34" spans="1:7" ht="13.5" customHeight="1">
      <c r="A34" s="17">
        <v>18</v>
      </c>
      <c r="B34" s="18" t="s">
        <v>964</v>
      </c>
      <c r="C34" s="18" t="s">
        <v>965</v>
      </c>
      <c r="D34" s="18" t="s">
        <v>102</v>
      </c>
      <c r="E34" s="19">
        <v>3</v>
      </c>
      <c r="F34" s="20"/>
      <c r="G34" s="20"/>
    </row>
    <row r="35" spans="1:7" ht="13.5" customHeight="1">
      <c r="A35" s="17">
        <v>19</v>
      </c>
      <c r="B35" s="18" t="s">
        <v>966</v>
      </c>
      <c r="C35" s="18" t="s">
        <v>967</v>
      </c>
      <c r="D35" s="18" t="s">
        <v>102</v>
      </c>
      <c r="E35" s="19">
        <v>25</v>
      </c>
      <c r="F35" s="20"/>
      <c r="G35" s="20"/>
    </row>
    <row r="36" spans="1:7" ht="13.5" customHeight="1">
      <c r="A36" s="21">
        <v>20</v>
      </c>
      <c r="B36" s="22" t="s">
        <v>968</v>
      </c>
      <c r="C36" s="22" t="s">
        <v>969</v>
      </c>
      <c r="D36" s="22" t="s">
        <v>102</v>
      </c>
      <c r="E36" s="23">
        <v>15</v>
      </c>
      <c r="F36" s="24"/>
      <c r="G36" s="24"/>
    </row>
    <row r="37" spans="1:7" ht="13.5" customHeight="1">
      <c r="A37" s="21">
        <v>21</v>
      </c>
      <c r="B37" s="22" t="s">
        <v>970</v>
      </c>
      <c r="C37" s="22" t="s">
        <v>971</v>
      </c>
      <c r="D37" s="22" t="s">
        <v>102</v>
      </c>
      <c r="E37" s="23">
        <v>2</v>
      </c>
      <c r="F37" s="24"/>
      <c r="G37" s="24"/>
    </row>
    <row r="38" spans="1:7" ht="13.5" customHeight="1">
      <c r="A38" s="21">
        <v>22</v>
      </c>
      <c r="B38" s="22" t="s">
        <v>972</v>
      </c>
      <c r="C38" s="22" t="s">
        <v>973</v>
      </c>
      <c r="D38" s="22" t="s">
        <v>102</v>
      </c>
      <c r="E38" s="23">
        <v>8</v>
      </c>
      <c r="F38" s="24"/>
      <c r="G38" s="24"/>
    </row>
    <row r="39" spans="1:7" ht="13.5" customHeight="1">
      <c r="A39" s="17">
        <v>23</v>
      </c>
      <c r="B39" s="18" t="s">
        <v>974</v>
      </c>
      <c r="C39" s="18" t="s">
        <v>975</v>
      </c>
      <c r="D39" s="18" t="s">
        <v>102</v>
      </c>
      <c r="E39" s="19">
        <v>17</v>
      </c>
      <c r="F39" s="20"/>
      <c r="G39" s="20"/>
    </row>
    <row r="40" spans="1:7" ht="13.5" customHeight="1">
      <c r="A40" s="21">
        <v>24</v>
      </c>
      <c r="B40" s="22" t="s">
        <v>976</v>
      </c>
      <c r="C40" s="22" t="s">
        <v>977</v>
      </c>
      <c r="D40" s="22" t="s">
        <v>102</v>
      </c>
      <c r="E40" s="23">
        <v>7</v>
      </c>
      <c r="F40" s="24"/>
      <c r="G40" s="24"/>
    </row>
    <row r="41" spans="1:7" ht="13.5" customHeight="1">
      <c r="A41" s="21">
        <v>25</v>
      </c>
      <c r="B41" s="22" t="s">
        <v>978</v>
      </c>
      <c r="C41" s="22" t="s">
        <v>979</v>
      </c>
      <c r="D41" s="22" t="s">
        <v>102</v>
      </c>
      <c r="E41" s="23">
        <v>8</v>
      </c>
      <c r="F41" s="24"/>
      <c r="G41" s="24"/>
    </row>
    <row r="42" spans="1:7" ht="13.5" customHeight="1">
      <c r="A42" s="21">
        <v>26</v>
      </c>
      <c r="B42" s="22" t="s">
        <v>980</v>
      </c>
      <c r="C42" s="22" t="s">
        <v>981</v>
      </c>
      <c r="D42" s="22" t="s">
        <v>102</v>
      </c>
      <c r="E42" s="23">
        <v>2</v>
      </c>
      <c r="F42" s="24"/>
      <c r="G42" s="24"/>
    </row>
    <row r="43" spans="1:7" ht="13.5" customHeight="1">
      <c r="A43" s="17">
        <v>27</v>
      </c>
      <c r="B43" s="18" t="s">
        <v>982</v>
      </c>
      <c r="C43" s="18" t="s">
        <v>983</v>
      </c>
      <c r="D43" s="18" t="s">
        <v>102</v>
      </c>
      <c r="E43" s="19">
        <v>4</v>
      </c>
      <c r="F43" s="20"/>
      <c r="G43" s="20"/>
    </row>
    <row r="44" spans="1:7" ht="13.5" customHeight="1">
      <c r="A44" s="21">
        <v>28</v>
      </c>
      <c r="B44" s="22" t="s">
        <v>984</v>
      </c>
      <c r="C44" s="22" t="s">
        <v>985</v>
      </c>
      <c r="D44" s="22" t="s">
        <v>102</v>
      </c>
      <c r="E44" s="23">
        <v>4</v>
      </c>
      <c r="F44" s="24"/>
      <c r="G44" s="24"/>
    </row>
    <row r="45" spans="1:7" ht="13.5" customHeight="1">
      <c r="A45" s="17">
        <v>29</v>
      </c>
      <c r="B45" s="18" t="s">
        <v>986</v>
      </c>
      <c r="C45" s="18" t="s">
        <v>987</v>
      </c>
      <c r="D45" s="18" t="s">
        <v>102</v>
      </c>
      <c r="E45" s="19">
        <v>16</v>
      </c>
      <c r="F45" s="20"/>
      <c r="G45" s="20"/>
    </row>
    <row r="46" spans="1:7" ht="24" customHeight="1">
      <c r="A46" s="21">
        <v>30</v>
      </c>
      <c r="B46" s="22" t="s">
        <v>988</v>
      </c>
      <c r="C46" s="22" t="s">
        <v>989</v>
      </c>
      <c r="D46" s="22" t="s">
        <v>102</v>
      </c>
      <c r="E46" s="23">
        <v>16</v>
      </c>
      <c r="F46" s="24"/>
      <c r="G46" s="24"/>
    </row>
    <row r="47" spans="1:7" ht="13.5" customHeight="1">
      <c r="A47" s="17">
        <v>31</v>
      </c>
      <c r="B47" s="18" t="s">
        <v>990</v>
      </c>
      <c r="C47" s="18" t="s">
        <v>991</v>
      </c>
      <c r="D47" s="18" t="s">
        <v>102</v>
      </c>
      <c r="E47" s="19">
        <v>5</v>
      </c>
      <c r="F47" s="20"/>
      <c r="G47" s="20"/>
    </row>
    <row r="48" spans="1:7" ht="24" customHeight="1">
      <c r="A48" s="21">
        <v>32</v>
      </c>
      <c r="B48" s="22" t="s">
        <v>992</v>
      </c>
      <c r="C48" s="22" t="s">
        <v>993</v>
      </c>
      <c r="D48" s="22" t="s">
        <v>102</v>
      </c>
      <c r="E48" s="23">
        <v>5</v>
      </c>
      <c r="F48" s="24"/>
      <c r="G48" s="24"/>
    </row>
    <row r="49" spans="1:7" ht="24" customHeight="1">
      <c r="A49" s="17">
        <v>33</v>
      </c>
      <c r="B49" s="18" t="s">
        <v>994</v>
      </c>
      <c r="C49" s="18" t="s">
        <v>995</v>
      </c>
      <c r="D49" s="18" t="s">
        <v>99</v>
      </c>
      <c r="E49" s="19">
        <v>15</v>
      </c>
      <c r="F49" s="20"/>
      <c r="G49" s="20"/>
    </row>
    <row r="50" spans="1:7" ht="13.5" customHeight="1">
      <c r="A50" s="21">
        <v>34</v>
      </c>
      <c r="B50" s="22" t="s">
        <v>996</v>
      </c>
      <c r="C50" s="22" t="s">
        <v>997</v>
      </c>
      <c r="D50" s="22" t="s">
        <v>153</v>
      </c>
      <c r="E50" s="23">
        <v>5</v>
      </c>
      <c r="F50" s="24"/>
      <c r="G50" s="24"/>
    </row>
    <row r="51" spans="1:7" ht="24" customHeight="1">
      <c r="A51" s="17">
        <v>35</v>
      </c>
      <c r="B51" s="18" t="s">
        <v>697</v>
      </c>
      <c r="C51" s="18" t="s">
        <v>698</v>
      </c>
      <c r="D51" s="18" t="s">
        <v>99</v>
      </c>
      <c r="E51" s="19">
        <v>390</v>
      </c>
      <c r="F51" s="20"/>
      <c r="G51" s="20"/>
    </row>
    <row r="52" spans="1:7" ht="13.5" customHeight="1">
      <c r="A52" s="21">
        <v>36</v>
      </c>
      <c r="B52" s="22" t="s">
        <v>699</v>
      </c>
      <c r="C52" s="22" t="s">
        <v>700</v>
      </c>
      <c r="D52" s="22" t="s">
        <v>153</v>
      </c>
      <c r="E52" s="23">
        <v>242</v>
      </c>
      <c r="F52" s="24"/>
      <c r="G52" s="24"/>
    </row>
    <row r="53" spans="1:7" ht="13.5" customHeight="1">
      <c r="A53" s="17">
        <v>37</v>
      </c>
      <c r="B53" s="18" t="s">
        <v>726</v>
      </c>
      <c r="C53" s="18" t="s">
        <v>727</v>
      </c>
      <c r="D53" s="18" t="s">
        <v>102</v>
      </c>
      <c r="E53" s="19">
        <v>42</v>
      </c>
      <c r="F53" s="20"/>
      <c r="G53" s="20"/>
    </row>
    <row r="54" spans="1:7" ht="24" customHeight="1">
      <c r="A54" s="21">
        <v>38</v>
      </c>
      <c r="B54" s="22" t="s">
        <v>728</v>
      </c>
      <c r="C54" s="22" t="s">
        <v>729</v>
      </c>
      <c r="D54" s="22" t="s">
        <v>102</v>
      </c>
      <c r="E54" s="23">
        <v>42</v>
      </c>
      <c r="F54" s="24"/>
      <c r="G54" s="24"/>
    </row>
    <row r="55" spans="1:7" ht="13.5" customHeight="1">
      <c r="A55" s="17">
        <v>39</v>
      </c>
      <c r="B55" s="18" t="s">
        <v>800</v>
      </c>
      <c r="C55" s="18" t="s">
        <v>801</v>
      </c>
      <c r="D55" s="18" t="s">
        <v>102</v>
      </c>
      <c r="E55" s="19">
        <v>16</v>
      </c>
      <c r="F55" s="20"/>
      <c r="G55" s="20"/>
    </row>
    <row r="56" spans="1:7" ht="13.5" customHeight="1">
      <c r="A56" s="21">
        <v>40</v>
      </c>
      <c r="B56" s="22" t="s">
        <v>802</v>
      </c>
      <c r="C56" s="22" t="s">
        <v>803</v>
      </c>
      <c r="D56" s="22" t="s">
        <v>102</v>
      </c>
      <c r="E56" s="23">
        <v>16</v>
      </c>
      <c r="F56" s="24"/>
      <c r="G56" s="24"/>
    </row>
    <row r="57" spans="1:7" ht="13.5" customHeight="1">
      <c r="A57" s="17">
        <v>41</v>
      </c>
      <c r="B57" s="18" t="s">
        <v>998</v>
      </c>
      <c r="C57" s="18" t="s">
        <v>999</v>
      </c>
      <c r="D57" s="18" t="s">
        <v>99</v>
      </c>
      <c r="E57" s="19">
        <v>180</v>
      </c>
      <c r="F57" s="20"/>
      <c r="G57" s="20"/>
    </row>
    <row r="58" spans="1:7" ht="13.5" customHeight="1">
      <c r="A58" s="21">
        <v>42</v>
      </c>
      <c r="B58" s="22" t="s">
        <v>746</v>
      </c>
      <c r="C58" s="22" t="s">
        <v>1000</v>
      </c>
      <c r="D58" s="22" t="s">
        <v>99</v>
      </c>
      <c r="E58" s="23">
        <v>180</v>
      </c>
      <c r="F58" s="24"/>
      <c r="G58" s="24"/>
    </row>
    <row r="59" spans="1:7" ht="13.5" customHeight="1">
      <c r="A59" s="17">
        <v>43</v>
      </c>
      <c r="B59" s="18" t="s">
        <v>811</v>
      </c>
      <c r="C59" s="18" t="s">
        <v>812</v>
      </c>
      <c r="D59" s="18" t="s">
        <v>99</v>
      </c>
      <c r="E59" s="19">
        <v>186</v>
      </c>
      <c r="F59" s="20"/>
      <c r="G59" s="20"/>
    </row>
    <row r="60" spans="1:7" ht="13.5" customHeight="1">
      <c r="A60" s="21">
        <v>44</v>
      </c>
      <c r="B60" s="22" t="s">
        <v>813</v>
      </c>
      <c r="C60" s="22" t="s">
        <v>814</v>
      </c>
      <c r="D60" s="22" t="s">
        <v>99</v>
      </c>
      <c r="E60" s="23">
        <v>186</v>
      </c>
      <c r="F60" s="24"/>
      <c r="G60" s="24"/>
    </row>
    <row r="61" spans="1:7" ht="13.5" customHeight="1">
      <c r="A61" s="17">
        <v>45</v>
      </c>
      <c r="B61" s="18" t="s">
        <v>815</v>
      </c>
      <c r="C61" s="18" t="s">
        <v>816</v>
      </c>
      <c r="D61" s="18" t="s">
        <v>99</v>
      </c>
      <c r="E61" s="19">
        <v>310</v>
      </c>
      <c r="F61" s="20"/>
      <c r="G61" s="20"/>
    </row>
    <row r="62" spans="1:7" ht="13.5" customHeight="1">
      <c r="A62" s="21">
        <v>46</v>
      </c>
      <c r="B62" s="22" t="s">
        <v>817</v>
      </c>
      <c r="C62" s="22" t="s">
        <v>818</v>
      </c>
      <c r="D62" s="22" t="s">
        <v>99</v>
      </c>
      <c r="E62" s="23">
        <v>310</v>
      </c>
      <c r="F62" s="24"/>
      <c r="G62" s="24"/>
    </row>
    <row r="63" spans="1:7" ht="13.5" customHeight="1">
      <c r="A63" s="17">
        <v>47</v>
      </c>
      <c r="B63" s="18" t="s">
        <v>1001</v>
      </c>
      <c r="C63" s="18" t="s">
        <v>1002</v>
      </c>
      <c r="D63" s="18" t="s">
        <v>99</v>
      </c>
      <c r="E63" s="19">
        <v>594</v>
      </c>
      <c r="F63" s="20"/>
      <c r="G63" s="20"/>
    </row>
    <row r="64" spans="1:7" ht="13.5" customHeight="1">
      <c r="A64" s="21">
        <v>48</v>
      </c>
      <c r="B64" s="22" t="s">
        <v>1003</v>
      </c>
      <c r="C64" s="22" t="s">
        <v>1004</v>
      </c>
      <c r="D64" s="22" t="s">
        <v>99</v>
      </c>
      <c r="E64" s="23">
        <v>594</v>
      </c>
      <c r="F64" s="24"/>
      <c r="G64" s="24"/>
    </row>
    <row r="65" spans="1:7" ht="13.5" customHeight="1">
      <c r="A65" s="17">
        <v>49</v>
      </c>
      <c r="B65" s="18" t="s">
        <v>1005</v>
      </c>
      <c r="C65" s="18" t="s">
        <v>741</v>
      </c>
      <c r="D65" s="18" t="s">
        <v>99</v>
      </c>
      <c r="E65" s="19">
        <v>550</v>
      </c>
      <c r="F65" s="20"/>
      <c r="G65" s="20"/>
    </row>
    <row r="66" spans="1:7" ht="13.5" customHeight="1">
      <c r="A66" s="21">
        <v>50</v>
      </c>
      <c r="B66" s="22" t="s">
        <v>742</v>
      </c>
      <c r="C66" s="22" t="s">
        <v>743</v>
      </c>
      <c r="D66" s="22" t="s">
        <v>99</v>
      </c>
      <c r="E66" s="23">
        <v>550</v>
      </c>
      <c r="F66" s="24"/>
      <c r="G66" s="24"/>
    </row>
    <row r="67" spans="1:7" ht="13.5" customHeight="1">
      <c r="A67" s="17">
        <v>51</v>
      </c>
      <c r="B67" s="18" t="s">
        <v>1006</v>
      </c>
      <c r="C67" s="18" t="s">
        <v>1007</v>
      </c>
      <c r="D67" s="18" t="s">
        <v>99</v>
      </c>
      <c r="E67" s="19">
        <v>154</v>
      </c>
      <c r="F67" s="20"/>
      <c r="G67" s="20"/>
    </row>
    <row r="68" spans="1:7" ht="13.5" customHeight="1">
      <c r="A68" s="21">
        <v>52</v>
      </c>
      <c r="B68" s="22" t="s">
        <v>1008</v>
      </c>
      <c r="C68" s="22" t="s">
        <v>1009</v>
      </c>
      <c r="D68" s="22" t="s">
        <v>99</v>
      </c>
      <c r="E68" s="23">
        <v>154</v>
      </c>
      <c r="F68" s="24"/>
      <c r="G68" s="24"/>
    </row>
    <row r="69" spans="1:7" ht="13.5" customHeight="1">
      <c r="A69" s="17">
        <v>53</v>
      </c>
      <c r="B69" s="18" t="s">
        <v>1010</v>
      </c>
      <c r="C69" s="18" t="s">
        <v>1011</v>
      </c>
      <c r="D69" s="18" t="s">
        <v>99</v>
      </c>
      <c r="E69" s="19">
        <v>212</v>
      </c>
      <c r="F69" s="20"/>
      <c r="G69" s="20"/>
    </row>
    <row r="70" spans="1:7" ht="13.5" customHeight="1">
      <c r="A70" s="21">
        <v>54</v>
      </c>
      <c r="B70" s="22" t="s">
        <v>1012</v>
      </c>
      <c r="C70" s="22" t="s">
        <v>1013</v>
      </c>
      <c r="D70" s="22" t="s">
        <v>99</v>
      </c>
      <c r="E70" s="23">
        <v>212</v>
      </c>
      <c r="F70" s="24"/>
      <c r="G70" s="24"/>
    </row>
    <row r="71" spans="1:7" ht="13.5" customHeight="1">
      <c r="A71" s="17">
        <v>55</v>
      </c>
      <c r="B71" s="18" t="s">
        <v>1014</v>
      </c>
      <c r="C71" s="18" t="s">
        <v>1015</v>
      </c>
      <c r="D71" s="18" t="s">
        <v>99</v>
      </c>
      <c r="E71" s="19">
        <v>500</v>
      </c>
      <c r="F71" s="20"/>
      <c r="G71" s="20"/>
    </row>
    <row r="72" spans="1:7" ht="13.5" customHeight="1">
      <c r="A72" s="17">
        <v>56</v>
      </c>
      <c r="B72" s="18" t="s">
        <v>762</v>
      </c>
      <c r="C72" s="18" t="s">
        <v>763</v>
      </c>
      <c r="D72" s="18" t="s">
        <v>156</v>
      </c>
      <c r="E72" s="19">
        <v>281.07</v>
      </c>
      <c r="F72" s="20"/>
      <c r="G72" s="20"/>
    </row>
    <row r="73" spans="1:7" ht="13.5" customHeight="1">
      <c r="A73" s="17">
        <v>57</v>
      </c>
      <c r="B73" s="18" t="s">
        <v>764</v>
      </c>
      <c r="C73" s="18" t="s">
        <v>765</v>
      </c>
      <c r="D73" s="18" t="s">
        <v>156</v>
      </c>
      <c r="E73" s="19">
        <v>220.69300000000001</v>
      </c>
      <c r="F73" s="20"/>
      <c r="G73" s="20"/>
    </row>
    <row r="74" spans="1:7" ht="13.5" customHeight="1">
      <c r="A74" s="17">
        <v>58</v>
      </c>
      <c r="B74" s="18" t="s">
        <v>766</v>
      </c>
      <c r="C74" s="18" t="s">
        <v>767</v>
      </c>
      <c r="D74" s="18" t="s">
        <v>156</v>
      </c>
      <c r="E74" s="19">
        <v>285.42700000000002</v>
      </c>
      <c r="F74" s="20"/>
      <c r="G74" s="20"/>
    </row>
    <row r="75" spans="1:7" ht="28.5" customHeight="1">
      <c r="A75" s="13"/>
      <c r="B75" s="14" t="s">
        <v>819</v>
      </c>
      <c r="C75" s="14" t="s">
        <v>820</v>
      </c>
      <c r="D75" s="14"/>
      <c r="E75" s="15"/>
      <c r="F75" s="16"/>
      <c r="G75" s="16"/>
    </row>
    <row r="76" spans="1:7" ht="24" customHeight="1">
      <c r="A76" s="17">
        <v>59</v>
      </c>
      <c r="B76" s="18" t="s">
        <v>1016</v>
      </c>
      <c r="C76" s="18" t="s">
        <v>1017</v>
      </c>
      <c r="D76" s="18" t="s">
        <v>102</v>
      </c>
      <c r="E76" s="19">
        <v>21</v>
      </c>
      <c r="F76" s="20"/>
      <c r="G76" s="20"/>
    </row>
    <row r="77" spans="1:7" ht="24" customHeight="1">
      <c r="A77" s="17">
        <v>60</v>
      </c>
      <c r="B77" s="18" t="s">
        <v>821</v>
      </c>
      <c r="C77" s="18" t="s">
        <v>822</v>
      </c>
      <c r="D77" s="18" t="s">
        <v>99</v>
      </c>
      <c r="E77" s="19">
        <v>556</v>
      </c>
      <c r="F77" s="20"/>
      <c r="G77" s="20"/>
    </row>
    <row r="78" spans="1:7" ht="24" customHeight="1">
      <c r="A78" s="17">
        <v>61</v>
      </c>
      <c r="B78" s="18" t="s">
        <v>1018</v>
      </c>
      <c r="C78" s="18" t="s">
        <v>1019</v>
      </c>
      <c r="D78" s="18" t="s">
        <v>99</v>
      </c>
      <c r="E78" s="19">
        <v>556</v>
      </c>
      <c r="F78" s="20"/>
      <c r="G78" s="20"/>
    </row>
    <row r="79" spans="1:7" ht="24" customHeight="1">
      <c r="A79" s="21">
        <v>62</v>
      </c>
      <c r="B79" s="22" t="s">
        <v>825</v>
      </c>
      <c r="C79" s="22" t="s">
        <v>826</v>
      </c>
      <c r="D79" s="22" t="s">
        <v>84</v>
      </c>
      <c r="E79" s="23">
        <v>9.73</v>
      </c>
      <c r="F79" s="24"/>
      <c r="G79" s="24"/>
    </row>
    <row r="80" spans="1:7" ht="24" customHeight="1">
      <c r="A80" s="21">
        <v>63</v>
      </c>
      <c r="B80" s="22" t="s">
        <v>827</v>
      </c>
      <c r="C80" s="22" t="s">
        <v>828</v>
      </c>
      <c r="D80" s="22" t="s">
        <v>102</v>
      </c>
      <c r="E80" s="23">
        <v>3892</v>
      </c>
      <c r="F80" s="24"/>
      <c r="G80" s="24"/>
    </row>
    <row r="81" spans="1:7" ht="24" customHeight="1">
      <c r="A81" s="17">
        <v>64</v>
      </c>
      <c r="B81" s="18" t="s">
        <v>829</v>
      </c>
      <c r="C81" s="18" t="s">
        <v>830</v>
      </c>
      <c r="D81" s="18" t="s">
        <v>99</v>
      </c>
      <c r="E81" s="19">
        <v>556</v>
      </c>
      <c r="F81" s="20"/>
      <c r="G81" s="20"/>
    </row>
    <row r="82" spans="1:7" ht="24" customHeight="1">
      <c r="A82" s="21">
        <v>65</v>
      </c>
      <c r="B82" s="22" t="s">
        <v>831</v>
      </c>
      <c r="C82" s="22" t="s">
        <v>832</v>
      </c>
      <c r="D82" s="22" t="s">
        <v>99</v>
      </c>
      <c r="E82" s="23">
        <v>556</v>
      </c>
      <c r="F82" s="24"/>
      <c r="G82" s="24"/>
    </row>
    <row r="83" spans="1:7" ht="24" customHeight="1">
      <c r="A83" s="17">
        <v>66</v>
      </c>
      <c r="B83" s="18" t="s">
        <v>833</v>
      </c>
      <c r="C83" s="18" t="s">
        <v>834</v>
      </c>
      <c r="D83" s="18" t="s">
        <v>99</v>
      </c>
      <c r="E83" s="19">
        <v>556</v>
      </c>
      <c r="F83" s="20"/>
      <c r="G83" s="20"/>
    </row>
    <row r="84" spans="1:7" ht="24" customHeight="1">
      <c r="A84" s="17">
        <v>67</v>
      </c>
      <c r="B84" s="18" t="s">
        <v>835</v>
      </c>
      <c r="C84" s="18" t="s">
        <v>836</v>
      </c>
      <c r="D84" s="18" t="s">
        <v>127</v>
      </c>
      <c r="E84" s="19">
        <v>195</v>
      </c>
      <c r="F84" s="20"/>
      <c r="G84" s="20"/>
    </row>
    <row r="85" spans="1:7" ht="30.75" customHeight="1">
      <c r="A85" s="9"/>
      <c r="B85" s="10" t="s">
        <v>103</v>
      </c>
      <c r="C85" s="10" t="s">
        <v>104</v>
      </c>
      <c r="D85" s="10"/>
      <c r="E85" s="11"/>
      <c r="F85" s="12"/>
      <c r="G85" s="12"/>
    </row>
    <row r="86" spans="1:7" ht="13.5" customHeight="1">
      <c r="A86" s="17">
        <v>68</v>
      </c>
      <c r="B86" s="18" t="s">
        <v>768</v>
      </c>
      <c r="C86" s="18" t="s">
        <v>769</v>
      </c>
      <c r="D86" s="18" t="s">
        <v>770</v>
      </c>
      <c r="E86" s="19">
        <v>1</v>
      </c>
      <c r="F86" s="20"/>
      <c r="G86" s="20"/>
    </row>
    <row r="87" spans="1:7" ht="13.5" customHeight="1">
      <c r="A87" s="17">
        <v>69</v>
      </c>
      <c r="B87" s="18" t="s">
        <v>771</v>
      </c>
      <c r="C87" s="18" t="s">
        <v>1020</v>
      </c>
      <c r="D87" s="18" t="s">
        <v>770</v>
      </c>
      <c r="E87" s="19">
        <v>1</v>
      </c>
      <c r="F87" s="20"/>
      <c r="G87" s="20"/>
    </row>
    <row r="88" spans="1:7" ht="13.5" customHeight="1">
      <c r="A88" s="17">
        <v>70</v>
      </c>
      <c r="B88" s="18" t="s">
        <v>1021</v>
      </c>
      <c r="C88" s="18" t="s">
        <v>1022</v>
      </c>
      <c r="D88" s="18" t="s">
        <v>770</v>
      </c>
      <c r="E88" s="19">
        <v>1</v>
      </c>
      <c r="F88" s="20"/>
      <c r="G88" s="20"/>
    </row>
    <row r="89" spans="1:7" ht="13.5" customHeight="1">
      <c r="A89" s="17">
        <v>71</v>
      </c>
      <c r="B89" s="18" t="s">
        <v>1023</v>
      </c>
      <c r="C89" s="18" t="s">
        <v>2382</v>
      </c>
      <c r="D89" s="18" t="s">
        <v>770</v>
      </c>
      <c r="E89" s="19">
        <v>1</v>
      </c>
      <c r="F89" s="20"/>
      <c r="G89" s="20"/>
    </row>
    <row r="90" spans="1:7" ht="30.75" customHeight="1">
      <c r="A90" s="29"/>
      <c r="B90" s="30"/>
      <c r="C90" s="30" t="s">
        <v>39</v>
      </c>
      <c r="D90" s="30"/>
      <c r="E90" s="31"/>
      <c r="F90" s="32"/>
      <c r="G90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38"/>
  <sheetViews>
    <sheetView showGridLines="0" workbookViewId="0">
      <pane ySplit="12" topLeftCell="A13" activePane="bottomLeft" state="frozenSplit"/>
      <selection pane="bottomLeft" activeCell="E22" sqref="E22:E24"/>
    </sheetView>
  </sheetViews>
  <sheetFormatPr defaultColWidth="9" defaultRowHeight="12" customHeight="1"/>
  <cols>
    <col min="1" max="1" width="6.109375" style="33" customWidth="1"/>
    <col min="2" max="2" width="12.33203125" style="34" customWidth="1"/>
    <col min="3" max="3" width="41.6640625" style="34" customWidth="1"/>
    <col min="4" max="4" width="4.44140625" style="34" customWidth="1"/>
    <col min="5" max="5" width="13.109375" style="35" customWidth="1"/>
    <col min="6" max="6" width="15.5546875" style="36" customWidth="1"/>
    <col min="7" max="7" width="14" style="36" customWidth="1"/>
    <col min="8" max="256" width="9" style="1"/>
    <col min="257" max="257" width="6.109375" style="1" customWidth="1"/>
    <col min="258" max="258" width="12.33203125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2.33203125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2.33203125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2.33203125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2.33203125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2.33203125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2.33203125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2.33203125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2.33203125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2.33203125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2.33203125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2.33203125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2.33203125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2.33203125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2.33203125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2.33203125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2.33203125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2.33203125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2.33203125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2.33203125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2.33203125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2.33203125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2.33203125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2.33203125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2.33203125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2.33203125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2.33203125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2.33203125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2.33203125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2.33203125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2.33203125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2.33203125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2.33203125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2.33203125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2.33203125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2.33203125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2.33203125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2.33203125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2.33203125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2.33203125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2.33203125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2.33203125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2.33203125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2.33203125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2.33203125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2.33203125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2.33203125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2.33203125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2.33203125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2.33203125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2.33203125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2.33203125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2.33203125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2.33203125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2.33203125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2.33203125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2.33203125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2.33203125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2.33203125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2.33203125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2.33203125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2.33203125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2.33203125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627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1517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628</v>
      </c>
      <c r="B6" s="5"/>
      <c r="C6" s="5"/>
      <c r="D6" s="5"/>
      <c r="F6" s="7"/>
      <c r="G6" s="7"/>
    </row>
    <row r="7" spans="1:7" ht="13.5" customHeight="1">
      <c r="A7" s="107" t="s">
        <v>629</v>
      </c>
      <c r="B7" s="5"/>
      <c r="C7" s="5"/>
      <c r="D7" s="5"/>
      <c r="F7" s="496" t="s">
        <v>630</v>
      </c>
      <c r="G7" s="502"/>
    </row>
    <row r="8" spans="1:7" ht="13.5" customHeight="1">
      <c r="A8" s="107" t="s">
        <v>1167</v>
      </c>
      <c r="B8" s="5"/>
      <c r="C8" s="5"/>
      <c r="D8" s="5"/>
      <c r="F8" s="107" t="s">
        <v>2836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548</v>
      </c>
      <c r="C13" s="10" t="s">
        <v>549</v>
      </c>
      <c r="D13" s="10"/>
      <c r="E13" s="11"/>
      <c r="F13" s="12"/>
      <c r="G13" s="12"/>
    </row>
    <row r="14" spans="1:7" ht="28.5" customHeight="1">
      <c r="A14" s="13"/>
      <c r="B14" s="14" t="s">
        <v>633</v>
      </c>
      <c r="C14" s="14" t="s">
        <v>634</v>
      </c>
      <c r="D14" s="14"/>
      <c r="E14" s="15"/>
      <c r="F14" s="16"/>
      <c r="G14" s="16"/>
    </row>
    <row r="15" spans="1:7" ht="24" customHeight="1">
      <c r="A15" s="17">
        <v>1</v>
      </c>
      <c r="B15" s="18" t="s">
        <v>1513</v>
      </c>
      <c r="C15" s="18" t="s">
        <v>1514</v>
      </c>
      <c r="D15" s="18" t="s">
        <v>102</v>
      </c>
      <c r="E15" s="19">
        <v>11</v>
      </c>
      <c r="F15" s="20"/>
      <c r="G15" s="20"/>
    </row>
    <row r="16" spans="1:7" ht="24" customHeight="1">
      <c r="A16" s="21">
        <v>2</v>
      </c>
      <c r="B16" s="22" t="s">
        <v>1515</v>
      </c>
      <c r="C16" s="22" t="s">
        <v>1516</v>
      </c>
      <c r="D16" s="22" t="s">
        <v>102</v>
      </c>
      <c r="E16" s="23">
        <v>11</v>
      </c>
      <c r="F16" s="24"/>
      <c r="G16" s="24"/>
    </row>
    <row r="17" spans="1:7" ht="24" customHeight="1">
      <c r="A17" s="17">
        <v>3</v>
      </c>
      <c r="B17" s="18" t="s">
        <v>650</v>
      </c>
      <c r="C17" s="18" t="s">
        <v>651</v>
      </c>
      <c r="D17" s="18" t="s">
        <v>102</v>
      </c>
      <c r="E17" s="19">
        <v>30</v>
      </c>
      <c r="F17" s="20"/>
      <c r="G17" s="20"/>
    </row>
    <row r="18" spans="1:7" ht="13.5" customHeight="1">
      <c r="A18" s="17">
        <v>4</v>
      </c>
      <c r="B18" s="18" t="s">
        <v>654</v>
      </c>
      <c r="C18" s="18" t="s">
        <v>655</v>
      </c>
      <c r="D18" s="18" t="s">
        <v>99</v>
      </c>
      <c r="E18" s="19">
        <v>320</v>
      </c>
      <c r="F18" s="20"/>
      <c r="G18" s="20"/>
    </row>
    <row r="19" spans="1:7" ht="24" customHeight="1">
      <c r="A19" s="21">
        <v>5</v>
      </c>
      <c r="B19" s="22" t="s">
        <v>944</v>
      </c>
      <c r="C19" s="22" t="s">
        <v>945</v>
      </c>
      <c r="D19" s="22" t="s">
        <v>99</v>
      </c>
      <c r="E19" s="23">
        <v>320</v>
      </c>
      <c r="F19" s="24"/>
      <c r="G19" s="24"/>
    </row>
    <row r="20" spans="1:7" ht="13.5" customHeight="1">
      <c r="A20" s="17">
        <v>6</v>
      </c>
      <c r="B20" s="18" t="s">
        <v>815</v>
      </c>
      <c r="C20" s="18" t="s">
        <v>816</v>
      </c>
      <c r="D20" s="18" t="s">
        <v>99</v>
      </c>
      <c r="E20" s="19">
        <v>364</v>
      </c>
      <c r="F20" s="20"/>
      <c r="G20" s="20"/>
    </row>
    <row r="21" spans="1:7" ht="13.5" customHeight="1">
      <c r="A21" s="21">
        <v>7</v>
      </c>
      <c r="B21" s="22" t="s">
        <v>817</v>
      </c>
      <c r="C21" s="22" t="s">
        <v>818</v>
      </c>
      <c r="D21" s="22" t="s">
        <v>99</v>
      </c>
      <c r="E21" s="23">
        <v>364</v>
      </c>
      <c r="F21" s="24"/>
      <c r="G21" s="24"/>
    </row>
    <row r="22" spans="1:7" ht="13.5" customHeight="1">
      <c r="A22" s="17">
        <v>8</v>
      </c>
      <c r="B22" s="18" t="s">
        <v>762</v>
      </c>
      <c r="C22" s="18" t="s">
        <v>763</v>
      </c>
      <c r="D22" s="18" t="s">
        <v>156</v>
      </c>
      <c r="E22" s="19">
        <v>18.173999999999999</v>
      </c>
      <c r="F22" s="20"/>
      <c r="G22" s="20"/>
    </row>
    <row r="23" spans="1:7" ht="13.5" customHeight="1">
      <c r="A23" s="17">
        <v>9</v>
      </c>
      <c r="B23" s="18" t="s">
        <v>764</v>
      </c>
      <c r="C23" s="18" t="s">
        <v>765</v>
      </c>
      <c r="D23" s="18" t="s">
        <v>156</v>
      </c>
      <c r="E23" s="19">
        <v>10.446</v>
      </c>
      <c r="F23" s="20"/>
      <c r="G23" s="20"/>
    </row>
    <row r="24" spans="1:7" ht="13.5" customHeight="1">
      <c r="A24" s="17">
        <v>10</v>
      </c>
      <c r="B24" s="18" t="s">
        <v>766</v>
      </c>
      <c r="C24" s="18" t="s">
        <v>767</v>
      </c>
      <c r="D24" s="18" t="s">
        <v>156</v>
      </c>
      <c r="E24" s="19">
        <v>18.173999999999999</v>
      </c>
      <c r="F24" s="20"/>
      <c r="G24" s="20"/>
    </row>
    <row r="25" spans="1:7" ht="28.5" customHeight="1">
      <c r="A25" s="13"/>
      <c r="B25" s="14" t="s">
        <v>819</v>
      </c>
      <c r="C25" s="14" t="s">
        <v>820</v>
      </c>
      <c r="D25" s="14"/>
      <c r="E25" s="15"/>
      <c r="F25" s="16"/>
      <c r="G25" s="16"/>
    </row>
    <row r="26" spans="1:7" ht="24" customHeight="1">
      <c r="A26" s="17">
        <v>11</v>
      </c>
      <c r="B26" s="18" t="s">
        <v>821</v>
      </c>
      <c r="C26" s="18" t="s">
        <v>822</v>
      </c>
      <c r="D26" s="18" t="s">
        <v>99</v>
      </c>
      <c r="E26" s="19">
        <v>320</v>
      </c>
      <c r="F26" s="20"/>
      <c r="G26" s="20"/>
    </row>
    <row r="27" spans="1:7" ht="24" customHeight="1">
      <c r="A27" s="17">
        <v>12</v>
      </c>
      <c r="B27" s="18" t="s">
        <v>1018</v>
      </c>
      <c r="C27" s="18" t="s">
        <v>1019</v>
      </c>
      <c r="D27" s="18" t="s">
        <v>99</v>
      </c>
      <c r="E27" s="19">
        <v>320</v>
      </c>
      <c r="F27" s="20"/>
      <c r="G27" s="20"/>
    </row>
    <row r="28" spans="1:7" ht="24" customHeight="1">
      <c r="A28" s="21">
        <v>13</v>
      </c>
      <c r="B28" s="22" t="s">
        <v>825</v>
      </c>
      <c r="C28" s="22" t="s">
        <v>826</v>
      </c>
      <c r="D28" s="22" t="s">
        <v>84</v>
      </c>
      <c r="E28" s="23">
        <v>5.6</v>
      </c>
      <c r="F28" s="24"/>
      <c r="G28" s="24"/>
    </row>
    <row r="29" spans="1:7" ht="24" customHeight="1">
      <c r="A29" s="21">
        <v>14</v>
      </c>
      <c r="B29" s="22" t="s">
        <v>827</v>
      </c>
      <c r="C29" s="22" t="s">
        <v>828</v>
      </c>
      <c r="D29" s="22" t="s">
        <v>102</v>
      </c>
      <c r="E29" s="23">
        <v>2240</v>
      </c>
      <c r="F29" s="24"/>
      <c r="G29" s="24"/>
    </row>
    <row r="30" spans="1:7" ht="24" customHeight="1">
      <c r="A30" s="17">
        <v>15</v>
      </c>
      <c r="B30" s="18" t="s">
        <v>829</v>
      </c>
      <c r="C30" s="18" t="s">
        <v>830</v>
      </c>
      <c r="D30" s="18" t="s">
        <v>99</v>
      </c>
      <c r="E30" s="19">
        <v>320</v>
      </c>
      <c r="F30" s="20"/>
      <c r="G30" s="20"/>
    </row>
    <row r="31" spans="1:7" ht="24" customHeight="1">
      <c r="A31" s="21">
        <v>16</v>
      </c>
      <c r="B31" s="22" t="s">
        <v>831</v>
      </c>
      <c r="C31" s="22" t="s">
        <v>832</v>
      </c>
      <c r="D31" s="22" t="s">
        <v>99</v>
      </c>
      <c r="E31" s="23">
        <v>320</v>
      </c>
      <c r="F31" s="24"/>
      <c r="G31" s="24"/>
    </row>
    <row r="32" spans="1:7" ht="24" customHeight="1">
      <c r="A32" s="17">
        <v>17</v>
      </c>
      <c r="B32" s="18" t="s">
        <v>833</v>
      </c>
      <c r="C32" s="18" t="s">
        <v>834</v>
      </c>
      <c r="D32" s="18" t="s">
        <v>99</v>
      </c>
      <c r="E32" s="19">
        <v>320</v>
      </c>
      <c r="F32" s="20"/>
      <c r="G32" s="20"/>
    </row>
    <row r="33" spans="1:7" ht="24" customHeight="1">
      <c r="A33" s="17">
        <v>18</v>
      </c>
      <c r="B33" s="18" t="s">
        <v>835</v>
      </c>
      <c r="C33" s="18" t="s">
        <v>836</v>
      </c>
      <c r="D33" s="18" t="s">
        <v>127</v>
      </c>
      <c r="E33" s="19">
        <v>112</v>
      </c>
      <c r="F33" s="20"/>
      <c r="G33" s="20"/>
    </row>
    <row r="34" spans="1:7" ht="30.75" customHeight="1">
      <c r="A34" s="9"/>
      <c r="B34" s="10" t="s">
        <v>103</v>
      </c>
      <c r="C34" s="10" t="s">
        <v>104</v>
      </c>
      <c r="D34" s="10"/>
      <c r="E34" s="11"/>
      <c r="F34" s="12"/>
      <c r="G34" s="12"/>
    </row>
    <row r="35" spans="1:7" ht="13.5" customHeight="1">
      <c r="A35" s="17">
        <v>19</v>
      </c>
      <c r="B35" s="18" t="s">
        <v>768</v>
      </c>
      <c r="C35" s="18" t="s">
        <v>769</v>
      </c>
      <c r="D35" s="18" t="s">
        <v>770</v>
      </c>
      <c r="E35" s="19">
        <v>1</v>
      </c>
      <c r="F35" s="20"/>
      <c r="G35" s="20"/>
    </row>
    <row r="36" spans="1:7" ht="13.5" customHeight="1">
      <c r="A36" s="17">
        <v>20</v>
      </c>
      <c r="B36" s="18" t="s">
        <v>1021</v>
      </c>
      <c r="C36" s="18" t="s">
        <v>1022</v>
      </c>
      <c r="D36" s="18" t="s">
        <v>770</v>
      </c>
      <c r="E36" s="19">
        <v>1</v>
      </c>
      <c r="F36" s="20"/>
      <c r="G36" s="20"/>
    </row>
    <row r="37" spans="1:7" ht="13.5" customHeight="1">
      <c r="A37" s="17">
        <v>21</v>
      </c>
      <c r="B37" s="18" t="s">
        <v>1023</v>
      </c>
      <c r="C37" s="18" t="s">
        <v>2382</v>
      </c>
      <c r="D37" s="18" t="s">
        <v>770</v>
      </c>
      <c r="E37" s="19">
        <v>1</v>
      </c>
      <c r="F37" s="20"/>
      <c r="G37" s="20"/>
    </row>
    <row r="38" spans="1:7" ht="30.75" customHeight="1">
      <c r="A38" s="29"/>
      <c r="B38" s="30"/>
      <c r="C38" s="30" t="s">
        <v>39</v>
      </c>
      <c r="D38" s="30"/>
      <c r="E38" s="31"/>
      <c r="F38" s="32"/>
      <c r="G38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H16"/>
  <sheetViews>
    <sheetView showGridLines="0" workbookViewId="0">
      <selection activeCell="D13" sqref="D13"/>
    </sheetView>
  </sheetViews>
  <sheetFormatPr defaultColWidth="9" defaultRowHeight="12" customHeight="1"/>
  <cols>
    <col min="1" max="1" width="6.6640625" style="105" customWidth="1"/>
    <col min="2" max="2" width="6" style="120" customWidth="1"/>
    <col min="3" max="3" width="12.88671875" style="34" customWidth="1"/>
    <col min="4" max="4" width="56.6640625" style="34" customWidth="1"/>
    <col min="5" max="5" width="5" style="34" customWidth="1"/>
    <col min="6" max="6" width="13.109375" style="35" customWidth="1"/>
    <col min="7" max="7" width="15.5546875" style="35" customWidth="1"/>
    <col min="8" max="8" width="18.5546875" style="35" customWidth="1"/>
    <col min="9" max="256" width="9" style="1"/>
    <col min="257" max="257" width="6.6640625" style="1" customWidth="1"/>
    <col min="258" max="258" width="6" style="1" customWidth="1"/>
    <col min="259" max="259" width="12.88671875" style="1" customWidth="1"/>
    <col min="260" max="260" width="56.6640625" style="1" customWidth="1"/>
    <col min="261" max="261" width="5" style="1" customWidth="1"/>
    <col min="262" max="262" width="13.109375" style="1" customWidth="1"/>
    <col min="263" max="263" width="15.5546875" style="1" customWidth="1"/>
    <col min="264" max="264" width="18.5546875" style="1" customWidth="1"/>
    <col min="265" max="512" width="9" style="1"/>
    <col min="513" max="513" width="6.6640625" style="1" customWidth="1"/>
    <col min="514" max="514" width="6" style="1" customWidth="1"/>
    <col min="515" max="515" width="12.88671875" style="1" customWidth="1"/>
    <col min="516" max="516" width="56.6640625" style="1" customWidth="1"/>
    <col min="517" max="517" width="5" style="1" customWidth="1"/>
    <col min="518" max="518" width="13.109375" style="1" customWidth="1"/>
    <col min="519" max="519" width="15.5546875" style="1" customWidth="1"/>
    <col min="520" max="520" width="18.5546875" style="1" customWidth="1"/>
    <col min="521" max="768" width="9" style="1"/>
    <col min="769" max="769" width="6.6640625" style="1" customWidth="1"/>
    <col min="770" max="770" width="6" style="1" customWidth="1"/>
    <col min="771" max="771" width="12.88671875" style="1" customWidth="1"/>
    <col min="772" max="772" width="56.6640625" style="1" customWidth="1"/>
    <col min="773" max="773" width="5" style="1" customWidth="1"/>
    <col min="774" max="774" width="13.109375" style="1" customWidth="1"/>
    <col min="775" max="775" width="15.5546875" style="1" customWidth="1"/>
    <col min="776" max="776" width="18.5546875" style="1" customWidth="1"/>
    <col min="777" max="1024" width="9" style="1"/>
    <col min="1025" max="1025" width="6.6640625" style="1" customWidth="1"/>
    <col min="1026" max="1026" width="6" style="1" customWidth="1"/>
    <col min="1027" max="1027" width="12.88671875" style="1" customWidth="1"/>
    <col min="1028" max="1028" width="56.6640625" style="1" customWidth="1"/>
    <col min="1029" max="1029" width="5" style="1" customWidth="1"/>
    <col min="1030" max="1030" width="13.109375" style="1" customWidth="1"/>
    <col min="1031" max="1031" width="15.5546875" style="1" customWidth="1"/>
    <col min="1032" max="1032" width="18.5546875" style="1" customWidth="1"/>
    <col min="1033" max="1280" width="9" style="1"/>
    <col min="1281" max="1281" width="6.6640625" style="1" customWidth="1"/>
    <col min="1282" max="1282" width="6" style="1" customWidth="1"/>
    <col min="1283" max="1283" width="12.88671875" style="1" customWidth="1"/>
    <col min="1284" max="1284" width="56.6640625" style="1" customWidth="1"/>
    <col min="1285" max="1285" width="5" style="1" customWidth="1"/>
    <col min="1286" max="1286" width="13.109375" style="1" customWidth="1"/>
    <col min="1287" max="1287" width="15.5546875" style="1" customWidth="1"/>
    <col min="1288" max="1288" width="18.5546875" style="1" customWidth="1"/>
    <col min="1289" max="1536" width="9" style="1"/>
    <col min="1537" max="1537" width="6.6640625" style="1" customWidth="1"/>
    <col min="1538" max="1538" width="6" style="1" customWidth="1"/>
    <col min="1539" max="1539" width="12.88671875" style="1" customWidth="1"/>
    <col min="1540" max="1540" width="56.6640625" style="1" customWidth="1"/>
    <col min="1541" max="1541" width="5" style="1" customWidth="1"/>
    <col min="1542" max="1542" width="13.109375" style="1" customWidth="1"/>
    <col min="1543" max="1543" width="15.5546875" style="1" customWidth="1"/>
    <col min="1544" max="1544" width="18.5546875" style="1" customWidth="1"/>
    <col min="1545" max="1792" width="9" style="1"/>
    <col min="1793" max="1793" width="6.6640625" style="1" customWidth="1"/>
    <col min="1794" max="1794" width="6" style="1" customWidth="1"/>
    <col min="1795" max="1795" width="12.88671875" style="1" customWidth="1"/>
    <col min="1796" max="1796" width="56.6640625" style="1" customWidth="1"/>
    <col min="1797" max="1797" width="5" style="1" customWidth="1"/>
    <col min="1798" max="1798" width="13.109375" style="1" customWidth="1"/>
    <col min="1799" max="1799" width="15.5546875" style="1" customWidth="1"/>
    <col min="1800" max="1800" width="18.5546875" style="1" customWidth="1"/>
    <col min="1801" max="2048" width="9" style="1"/>
    <col min="2049" max="2049" width="6.6640625" style="1" customWidth="1"/>
    <col min="2050" max="2050" width="6" style="1" customWidth="1"/>
    <col min="2051" max="2051" width="12.88671875" style="1" customWidth="1"/>
    <col min="2052" max="2052" width="56.6640625" style="1" customWidth="1"/>
    <col min="2053" max="2053" width="5" style="1" customWidth="1"/>
    <col min="2054" max="2054" width="13.109375" style="1" customWidth="1"/>
    <col min="2055" max="2055" width="15.5546875" style="1" customWidth="1"/>
    <col min="2056" max="2056" width="18.5546875" style="1" customWidth="1"/>
    <col min="2057" max="2304" width="9" style="1"/>
    <col min="2305" max="2305" width="6.6640625" style="1" customWidth="1"/>
    <col min="2306" max="2306" width="6" style="1" customWidth="1"/>
    <col min="2307" max="2307" width="12.88671875" style="1" customWidth="1"/>
    <col min="2308" max="2308" width="56.6640625" style="1" customWidth="1"/>
    <col min="2309" max="2309" width="5" style="1" customWidth="1"/>
    <col min="2310" max="2310" width="13.109375" style="1" customWidth="1"/>
    <col min="2311" max="2311" width="15.5546875" style="1" customWidth="1"/>
    <col min="2312" max="2312" width="18.5546875" style="1" customWidth="1"/>
    <col min="2313" max="2560" width="9" style="1"/>
    <col min="2561" max="2561" width="6.6640625" style="1" customWidth="1"/>
    <col min="2562" max="2562" width="6" style="1" customWidth="1"/>
    <col min="2563" max="2563" width="12.88671875" style="1" customWidth="1"/>
    <col min="2564" max="2564" width="56.6640625" style="1" customWidth="1"/>
    <col min="2565" max="2565" width="5" style="1" customWidth="1"/>
    <col min="2566" max="2566" width="13.109375" style="1" customWidth="1"/>
    <col min="2567" max="2567" width="15.5546875" style="1" customWidth="1"/>
    <col min="2568" max="2568" width="18.5546875" style="1" customWidth="1"/>
    <col min="2569" max="2816" width="9" style="1"/>
    <col min="2817" max="2817" width="6.6640625" style="1" customWidth="1"/>
    <col min="2818" max="2818" width="6" style="1" customWidth="1"/>
    <col min="2819" max="2819" width="12.88671875" style="1" customWidth="1"/>
    <col min="2820" max="2820" width="56.6640625" style="1" customWidth="1"/>
    <col min="2821" max="2821" width="5" style="1" customWidth="1"/>
    <col min="2822" max="2822" width="13.109375" style="1" customWidth="1"/>
    <col min="2823" max="2823" width="15.5546875" style="1" customWidth="1"/>
    <col min="2824" max="2824" width="18.5546875" style="1" customWidth="1"/>
    <col min="2825" max="3072" width="9" style="1"/>
    <col min="3073" max="3073" width="6.6640625" style="1" customWidth="1"/>
    <col min="3074" max="3074" width="6" style="1" customWidth="1"/>
    <col min="3075" max="3075" width="12.88671875" style="1" customWidth="1"/>
    <col min="3076" max="3076" width="56.6640625" style="1" customWidth="1"/>
    <col min="3077" max="3077" width="5" style="1" customWidth="1"/>
    <col min="3078" max="3078" width="13.109375" style="1" customWidth="1"/>
    <col min="3079" max="3079" width="15.5546875" style="1" customWidth="1"/>
    <col min="3080" max="3080" width="18.5546875" style="1" customWidth="1"/>
    <col min="3081" max="3328" width="9" style="1"/>
    <col min="3329" max="3329" width="6.6640625" style="1" customWidth="1"/>
    <col min="3330" max="3330" width="6" style="1" customWidth="1"/>
    <col min="3331" max="3331" width="12.88671875" style="1" customWidth="1"/>
    <col min="3332" max="3332" width="56.6640625" style="1" customWidth="1"/>
    <col min="3333" max="3333" width="5" style="1" customWidth="1"/>
    <col min="3334" max="3334" width="13.109375" style="1" customWidth="1"/>
    <col min="3335" max="3335" width="15.5546875" style="1" customWidth="1"/>
    <col min="3336" max="3336" width="18.5546875" style="1" customWidth="1"/>
    <col min="3337" max="3584" width="9" style="1"/>
    <col min="3585" max="3585" width="6.6640625" style="1" customWidth="1"/>
    <col min="3586" max="3586" width="6" style="1" customWidth="1"/>
    <col min="3587" max="3587" width="12.88671875" style="1" customWidth="1"/>
    <col min="3588" max="3588" width="56.6640625" style="1" customWidth="1"/>
    <col min="3589" max="3589" width="5" style="1" customWidth="1"/>
    <col min="3590" max="3590" width="13.109375" style="1" customWidth="1"/>
    <col min="3591" max="3591" width="15.5546875" style="1" customWidth="1"/>
    <col min="3592" max="3592" width="18.5546875" style="1" customWidth="1"/>
    <col min="3593" max="3840" width="9" style="1"/>
    <col min="3841" max="3841" width="6.6640625" style="1" customWidth="1"/>
    <col min="3842" max="3842" width="6" style="1" customWidth="1"/>
    <col min="3843" max="3843" width="12.88671875" style="1" customWidth="1"/>
    <col min="3844" max="3844" width="56.6640625" style="1" customWidth="1"/>
    <col min="3845" max="3845" width="5" style="1" customWidth="1"/>
    <col min="3846" max="3846" width="13.109375" style="1" customWidth="1"/>
    <col min="3847" max="3847" width="15.5546875" style="1" customWidth="1"/>
    <col min="3848" max="3848" width="18.5546875" style="1" customWidth="1"/>
    <col min="3849" max="4096" width="9" style="1"/>
    <col min="4097" max="4097" width="6.6640625" style="1" customWidth="1"/>
    <col min="4098" max="4098" width="6" style="1" customWidth="1"/>
    <col min="4099" max="4099" width="12.88671875" style="1" customWidth="1"/>
    <col min="4100" max="4100" width="56.6640625" style="1" customWidth="1"/>
    <col min="4101" max="4101" width="5" style="1" customWidth="1"/>
    <col min="4102" max="4102" width="13.109375" style="1" customWidth="1"/>
    <col min="4103" max="4103" width="15.5546875" style="1" customWidth="1"/>
    <col min="4104" max="4104" width="18.5546875" style="1" customWidth="1"/>
    <col min="4105" max="4352" width="9" style="1"/>
    <col min="4353" max="4353" width="6.6640625" style="1" customWidth="1"/>
    <col min="4354" max="4354" width="6" style="1" customWidth="1"/>
    <col min="4355" max="4355" width="12.88671875" style="1" customWidth="1"/>
    <col min="4356" max="4356" width="56.6640625" style="1" customWidth="1"/>
    <col min="4357" max="4357" width="5" style="1" customWidth="1"/>
    <col min="4358" max="4358" width="13.109375" style="1" customWidth="1"/>
    <col min="4359" max="4359" width="15.5546875" style="1" customWidth="1"/>
    <col min="4360" max="4360" width="18.5546875" style="1" customWidth="1"/>
    <col min="4361" max="4608" width="9" style="1"/>
    <col min="4609" max="4609" width="6.6640625" style="1" customWidth="1"/>
    <col min="4610" max="4610" width="6" style="1" customWidth="1"/>
    <col min="4611" max="4611" width="12.88671875" style="1" customWidth="1"/>
    <col min="4612" max="4612" width="56.6640625" style="1" customWidth="1"/>
    <col min="4613" max="4613" width="5" style="1" customWidth="1"/>
    <col min="4614" max="4614" width="13.109375" style="1" customWidth="1"/>
    <col min="4615" max="4615" width="15.5546875" style="1" customWidth="1"/>
    <col min="4616" max="4616" width="18.5546875" style="1" customWidth="1"/>
    <col min="4617" max="4864" width="9" style="1"/>
    <col min="4865" max="4865" width="6.6640625" style="1" customWidth="1"/>
    <col min="4866" max="4866" width="6" style="1" customWidth="1"/>
    <col min="4867" max="4867" width="12.88671875" style="1" customWidth="1"/>
    <col min="4868" max="4868" width="56.6640625" style="1" customWidth="1"/>
    <col min="4869" max="4869" width="5" style="1" customWidth="1"/>
    <col min="4870" max="4870" width="13.109375" style="1" customWidth="1"/>
    <col min="4871" max="4871" width="15.5546875" style="1" customWidth="1"/>
    <col min="4872" max="4872" width="18.5546875" style="1" customWidth="1"/>
    <col min="4873" max="5120" width="9" style="1"/>
    <col min="5121" max="5121" width="6.6640625" style="1" customWidth="1"/>
    <col min="5122" max="5122" width="6" style="1" customWidth="1"/>
    <col min="5123" max="5123" width="12.88671875" style="1" customWidth="1"/>
    <col min="5124" max="5124" width="56.6640625" style="1" customWidth="1"/>
    <col min="5125" max="5125" width="5" style="1" customWidth="1"/>
    <col min="5126" max="5126" width="13.109375" style="1" customWidth="1"/>
    <col min="5127" max="5127" width="15.5546875" style="1" customWidth="1"/>
    <col min="5128" max="5128" width="18.5546875" style="1" customWidth="1"/>
    <col min="5129" max="5376" width="9" style="1"/>
    <col min="5377" max="5377" width="6.6640625" style="1" customWidth="1"/>
    <col min="5378" max="5378" width="6" style="1" customWidth="1"/>
    <col min="5379" max="5379" width="12.88671875" style="1" customWidth="1"/>
    <col min="5380" max="5380" width="56.6640625" style="1" customWidth="1"/>
    <col min="5381" max="5381" width="5" style="1" customWidth="1"/>
    <col min="5382" max="5382" width="13.109375" style="1" customWidth="1"/>
    <col min="5383" max="5383" width="15.5546875" style="1" customWidth="1"/>
    <col min="5384" max="5384" width="18.5546875" style="1" customWidth="1"/>
    <col min="5385" max="5632" width="9" style="1"/>
    <col min="5633" max="5633" width="6.6640625" style="1" customWidth="1"/>
    <col min="5634" max="5634" width="6" style="1" customWidth="1"/>
    <col min="5635" max="5635" width="12.88671875" style="1" customWidth="1"/>
    <col min="5636" max="5636" width="56.6640625" style="1" customWidth="1"/>
    <col min="5637" max="5637" width="5" style="1" customWidth="1"/>
    <col min="5638" max="5638" width="13.109375" style="1" customWidth="1"/>
    <col min="5639" max="5639" width="15.5546875" style="1" customWidth="1"/>
    <col min="5640" max="5640" width="18.5546875" style="1" customWidth="1"/>
    <col min="5641" max="5888" width="9" style="1"/>
    <col min="5889" max="5889" width="6.6640625" style="1" customWidth="1"/>
    <col min="5890" max="5890" width="6" style="1" customWidth="1"/>
    <col min="5891" max="5891" width="12.88671875" style="1" customWidth="1"/>
    <col min="5892" max="5892" width="56.6640625" style="1" customWidth="1"/>
    <col min="5893" max="5893" width="5" style="1" customWidth="1"/>
    <col min="5894" max="5894" width="13.109375" style="1" customWidth="1"/>
    <col min="5895" max="5895" width="15.5546875" style="1" customWidth="1"/>
    <col min="5896" max="5896" width="18.5546875" style="1" customWidth="1"/>
    <col min="5897" max="6144" width="9" style="1"/>
    <col min="6145" max="6145" width="6.6640625" style="1" customWidth="1"/>
    <col min="6146" max="6146" width="6" style="1" customWidth="1"/>
    <col min="6147" max="6147" width="12.88671875" style="1" customWidth="1"/>
    <col min="6148" max="6148" width="56.6640625" style="1" customWidth="1"/>
    <col min="6149" max="6149" width="5" style="1" customWidth="1"/>
    <col min="6150" max="6150" width="13.109375" style="1" customWidth="1"/>
    <col min="6151" max="6151" width="15.5546875" style="1" customWidth="1"/>
    <col min="6152" max="6152" width="18.5546875" style="1" customWidth="1"/>
    <col min="6153" max="6400" width="9" style="1"/>
    <col min="6401" max="6401" width="6.6640625" style="1" customWidth="1"/>
    <col min="6402" max="6402" width="6" style="1" customWidth="1"/>
    <col min="6403" max="6403" width="12.88671875" style="1" customWidth="1"/>
    <col min="6404" max="6404" width="56.6640625" style="1" customWidth="1"/>
    <col min="6405" max="6405" width="5" style="1" customWidth="1"/>
    <col min="6406" max="6406" width="13.109375" style="1" customWidth="1"/>
    <col min="6407" max="6407" width="15.5546875" style="1" customWidth="1"/>
    <col min="6408" max="6408" width="18.5546875" style="1" customWidth="1"/>
    <col min="6409" max="6656" width="9" style="1"/>
    <col min="6657" max="6657" width="6.6640625" style="1" customWidth="1"/>
    <col min="6658" max="6658" width="6" style="1" customWidth="1"/>
    <col min="6659" max="6659" width="12.88671875" style="1" customWidth="1"/>
    <col min="6660" max="6660" width="56.6640625" style="1" customWidth="1"/>
    <col min="6661" max="6661" width="5" style="1" customWidth="1"/>
    <col min="6662" max="6662" width="13.109375" style="1" customWidth="1"/>
    <col min="6663" max="6663" width="15.5546875" style="1" customWidth="1"/>
    <col min="6664" max="6664" width="18.5546875" style="1" customWidth="1"/>
    <col min="6665" max="6912" width="9" style="1"/>
    <col min="6913" max="6913" width="6.6640625" style="1" customWidth="1"/>
    <col min="6914" max="6914" width="6" style="1" customWidth="1"/>
    <col min="6915" max="6915" width="12.88671875" style="1" customWidth="1"/>
    <col min="6916" max="6916" width="56.6640625" style="1" customWidth="1"/>
    <col min="6917" max="6917" width="5" style="1" customWidth="1"/>
    <col min="6918" max="6918" width="13.109375" style="1" customWidth="1"/>
    <col min="6919" max="6919" width="15.5546875" style="1" customWidth="1"/>
    <col min="6920" max="6920" width="18.5546875" style="1" customWidth="1"/>
    <col min="6921" max="7168" width="9" style="1"/>
    <col min="7169" max="7169" width="6.6640625" style="1" customWidth="1"/>
    <col min="7170" max="7170" width="6" style="1" customWidth="1"/>
    <col min="7171" max="7171" width="12.88671875" style="1" customWidth="1"/>
    <col min="7172" max="7172" width="56.6640625" style="1" customWidth="1"/>
    <col min="7173" max="7173" width="5" style="1" customWidth="1"/>
    <col min="7174" max="7174" width="13.109375" style="1" customWidth="1"/>
    <col min="7175" max="7175" width="15.5546875" style="1" customWidth="1"/>
    <col min="7176" max="7176" width="18.5546875" style="1" customWidth="1"/>
    <col min="7177" max="7424" width="9" style="1"/>
    <col min="7425" max="7425" width="6.6640625" style="1" customWidth="1"/>
    <col min="7426" max="7426" width="6" style="1" customWidth="1"/>
    <col min="7427" max="7427" width="12.88671875" style="1" customWidth="1"/>
    <col min="7428" max="7428" width="56.6640625" style="1" customWidth="1"/>
    <col min="7429" max="7429" width="5" style="1" customWidth="1"/>
    <col min="7430" max="7430" width="13.109375" style="1" customWidth="1"/>
    <col min="7431" max="7431" width="15.5546875" style="1" customWidth="1"/>
    <col min="7432" max="7432" width="18.5546875" style="1" customWidth="1"/>
    <col min="7433" max="7680" width="9" style="1"/>
    <col min="7681" max="7681" width="6.6640625" style="1" customWidth="1"/>
    <col min="7682" max="7682" width="6" style="1" customWidth="1"/>
    <col min="7683" max="7683" width="12.88671875" style="1" customWidth="1"/>
    <col min="7684" max="7684" width="56.6640625" style="1" customWidth="1"/>
    <col min="7685" max="7685" width="5" style="1" customWidth="1"/>
    <col min="7686" max="7686" width="13.109375" style="1" customWidth="1"/>
    <col min="7687" max="7687" width="15.5546875" style="1" customWidth="1"/>
    <col min="7688" max="7688" width="18.5546875" style="1" customWidth="1"/>
    <col min="7689" max="7936" width="9" style="1"/>
    <col min="7937" max="7937" width="6.6640625" style="1" customWidth="1"/>
    <col min="7938" max="7938" width="6" style="1" customWidth="1"/>
    <col min="7939" max="7939" width="12.88671875" style="1" customWidth="1"/>
    <col min="7940" max="7940" width="56.6640625" style="1" customWidth="1"/>
    <col min="7941" max="7941" width="5" style="1" customWidth="1"/>
    <col min="7942" max="7942" width="13.109375" style="1" customWidth="1"/>
    <col min="7943" max="7943" width="15.5546875" style="1" customWidth="1"/>
    <col min="7944" max="7944" width="18.5546875" style="1" customWidth="1"/>
    <col min="7945" max="8192" width="9" style="1"/>
    <col min="8193" max="8193" width="6.6640625" style="1" customWidth="1"/>
    <col min="8194" max="8194" width="6" style="1" customWidth="1"/>
    <col min="8195" max="8195" width="12.88671875" style="1" customWidth="1"/>
    <col min="8196" max="8196" width="56.6640625" style="1" customWidth="1"/>
    <col min="8197" max="8197" width="5" style="1" customWidth="1"/>
    <col min="8198" max="8198" width="13.109375" style="1" customWidth="1"/>
    <col min="8199" max="8199" width="15.5546875" style="1" customWidth="1"/>
    <col min="8200" max="8200" width="18.5546875" style="1" customWidth="1"/>
    <col min="8201" max="8448" width="9" style="1"/>
    <col min="8449" max="8449" width="6.6640625" style="1" customWidth="1"/>
    <col min="8450" max="8450" width="6" style="1" customWidth="1"/>
    <col min="8451" max="8451" width="12.88671875" style="1" customWidth="1"/>
    <col min="8452" max="8452" width="56.6640625" style="1" customWidth="1"/>
    <col min="8453" max="8453" width="5" style="1" customWidth="1"/>
    <col min="8454" max="8454" width="13.109375" style="1" customWidth="1"/>
    <col min="8455" max="8455" width="15.5546875" style="1" customWidth="1"/>
    <col min="8456" max="8456" width="18.5546875" style="1" customWidth="1"/>
    <col min="8457" max="8704" width="9" style="1"/>
    <col min="8705" max="8705" width="6.6640625" style="1" customWidth="1"/>
    <col min="8706" max="8706" width="6" style="1" customWidth="1"/>
    <col min="8707" max="8707" width="12.88671875" style="1" customWidth="1"/>
    <col min="8708" max="8708" width="56.6640625" style="1" customWidth="1"/>
    <col min="8709" max="8709" width="5" style="1" customWidth="1"/>
    <col min="8710" max="8710" width="13.109375" style="1" customWidth="1"/>
    <col min="8711" max="8711" width="15.5546875" style="1" customWidth="1"/>
    <col min="8712" max="8712" width="18.5546875" style="1" customWidth="1"/>
    <col min="8713" max="8960" width="9" style="1"/>
    <col min="8961" max="8961" width="6.6640625" style="1" customWidth="1"/>
    <col min="8962" max="8962" width="6" style="1" customWidth="1"/>
    <col min="8963" max="8963" width="12.88671875" style="1" customWidth="1"/>
    <col min="8964" max="8964" width="56.6640625" style="1" customWidth="1"/>
    <col min="8965" max="8965" width="5" style="1" customWidth="1"/>
    <col min="8966" max="8966" width="13.109375" style="1" customWidth="1"/>
    <col min="8967" max="8967" width="15.5546875" style="1" customWidth="1"/>
    <col min="8968" max="8968" width="18.5546875" style="1" customWidth="1"/>
    <col min="8969" max="9216" width="9" style="1"/>
    <col min="9217" max="9217" width="6.6640625" style="1" customWidth="1"/>
    <col min="9218" max="9218" width="6" style="1" customWidth="1"/>
    <col min="9219" max="9219" width="12.88671875" style="1" customWidth="1"/>
    <col min="9220" max="9220" width="56.6640625" style="1" customWidth="1"/>
    <col min="9221" max="9221" width="5" style="1" customWidth="1"/>
    <col min="9222" max="9222" width="13.109375" style="1" customWidth="1"/>
    <col min="9223" max="9223" width="15.5546875" style="1" customWidth="1"/>
    <col min="9224" max="9224" width="18.5546875" style="1" customWidth="1"/>
    <col min="9225" max="9472" width="9" style="1"/>
    <col min="9473" max="9473" width="6.6640625" style="1" customWidth="1"/>
    <col min="9474" max="9474" width="6" style="1" customWidth="1"/>
    <col min="9475" max="9475" width="12.88671875" style="1" customWidth="1"/>
    <col min="9476" max="9476" width="56.6640625" style="1" customWidth="1"/>
    <col min="9477" max="9477" width="5" style="1" customWidth="1"/>
    <col min="9478" max="9478" width="13.109375" style="1" customWidth="1"/>
    <col min="9479" max="9479" width="15.5546875" style="1" customWidth="1"/>
    <col min="9480" max="9480" width="18.5546875" style="1" customWidth="1"/>
    <col min="9481" max="9728" width="9" style="1"/>
    <col min="9729" max="9729" width="6.6640625" style="1" customWidth="1"/>
    <col min="9730" max="9730" width="6" style="1" customWidth="1"/>
    <col min="9731" max="9731" width="12.88671875" style="1" customWidth="1"/>
    <col min="9732" max="9732" width="56.6640625" style="1" customWidth="1"/>
    <col min="9733" max="9733" width="5" style="1" customWidth="1"/>
    <col min="9734" max="9734" width="13.109375" style="1" customWidth="1"/>
    <col min="9735" max="9735" width="15.5546875" style="1" customWidth="1"/>
    <col min="9736" max="9736" width="18.5546875" style="1" customWidth="1"/>
    <col min="9737" max="9984" width="9" style="1"/>
    <col min="9985" max="9985" width="6.6640625" style="1" customWidth="1"/>
    <col min="9986" max="9986" width="6" style="1" customWidth="1"/>
    <col min="9987" max="9987" width="12.88671875" style="1" customWidth="1"/>
    <col min="9988" max="9988" width="56.6640625" style="1" customWidth="1"/>
    <col min="9989" max="9989" width="5" style="1" customWidth="1"/>
    <col min="9990" max="9990" width="13.109375" style="1" customWidth="1"/>
    <col min="9991" max="9991" width="15.5546875" style="1" customWidth="1"/>
    <col min="9992" max="9992" width="18.5546875" style="1" customWidth="1"/>
    <col min="9993" max="10240" width="9" style="1"/>
    <col min="10241" max="10241" width="6.6640625" style="1" customWidth="1"/>
    <col min="10242" max="10242" width="6" style="1" customWidth="1"/>
    <col min="10243" max="10243" width="12.88671875" style="1" customWidth="1"/>
    <col min="10244" max="10244" width="56.6640625" style="1" customWidth="1"/>
    <col min="10245" max="10245" width="5" style="1" customWidth="1"/>
    <col min="10246" max="10246" width="13.109375" style="1" customWidth="1"/>
    <col min="10247" max="10247" width="15.5546875" style="1" customWidth="1"/>
    <col min="10248" max="10248" width="18.5546875" style="1" customWidth="1"/>
    <col min="10249" max="10496" width="9" style="1"/>
    <col min="10497" max="10497" width="6.6640625" style="1" customWidth="1"/>
    <col min="10498" max="10498" width="6" style="1" customWidth="1"/>
    <col min="10499" max="10499" width="12.88671875" style="1" customWidth="1"/>
    <col min="10500" max="10500" width="56.6640625" style="1" customWidth="1"/>
    <col min="10501" max="10501" width="5" style="1" customWidth="1"/>
    <col min="10502" max="10502" width="13.109375" style="1" customWidth="1"/>
    <col min="10503" max="10503" width="15.5546875" style="1" customWidth="1"/>
    <col min="10504" max="10504" width="18.5546875" style="1" customWidth="1"/>
    <col min="10505" max="10752" width="9" style="1"/>
    <col min="10753" max="10753" width="6.6640625" style="1" customWidth="1"/>
    <col min="10754" max="10754" width="6" style="1" customWidth="1"/>
    <col min="10755" max="10755" width="12.88671875" style="1" customWidth="1"/>
    <col min="10756" max="10756" width="56.6640625" style="1" customWidth="1"/>
    <col min="10757" max="10757" width="5" style="1" customWidth="1"/>
    <col min="10758" max="10758" width="13.109375" style="1" customWidth="1"/>
    <col min="10759" max="10759" width="15.5546875" style="1" customWidth="1"/>
    <col min="10760" max="10760" width="18.5546875" style="1" customWidth="1"/>
    <col min="10761" max="11008" width="9" style="1"/>
    <col min="11009" max="11009" width="6.6640625" style="1" customWidth="1"/>
    <col min="11010" max="11010" width="6" style="1" customWidth="1"/>
    <col min="11011" max="11011" width="12.88671875" style="1" customWidth="1"/>
    <col min="11012" max="11012" width="56.6640625" style="1" customWidth="1"/>
    <col min="11013" max="11013" width="5" style="1" customWidth="1"/>
    <col min="11014" max="11014" width="13.109375" style="1" customWidth="1"/>
    <col min="11015" max="11015" width="15.5546875" style="1" customWidth="1"/>
    <col min="11016" max="11016" width="18.5546875" style="1" customWidth="1"/>
    <col min="11017" max="11264" width="9" style="1"/>
    <col min="11265" max="11265" width="6.6640625" style="1" customWidth="1"/>
    <col min="11266" max="11266" width="6" style="1" customWidth="1"/>
    <col min="11267" max="11267" width="12.88671875" style="1" customWidth="1"/>
    <col min="11268" max="11268" width="56.6640625" style="1" customWidth="1"/>
    <col min="11269" max="11269" width="5" style="1" customWidth="1"/>
    <col min="11270" max="11270" width="13.109375" style="1" customWidth="1"/>
    <col min="11271" max="11271" width="15.5546875" style="1" customWidth="1"/>
    <col min="11272" max="11272" width="18.5546875" style="1" customWidth="1"/>
    <col min="11273" max="11520" width="9" style="1"/>
    <col min="11521" max="11521" width="6.6640625" style="1" customWidth="1"/>
    <col min="11522" max="11522" width="6" style="1" customWidth="1"/>
    <col min="11523" max="11523" width="12.88671875" style="1" customWidth="1"/>
    <col min="11524" max="11524" width="56.6640625" style="1" customWidth="1"/>
    <col min="11525" max="11525" width="5" style="1" customWidth="1"/>
    <col min="11526" max="11526" width="13.109375" style="1" customWidth="1"/>
    <col min="11527" max="11527" width="15.5546875" style="1" customWidth="1"/>
    <col min="11528" max="11528" width="18.5546875" style="1" customWidth="1"/>
    <col min="11529" max="11776" width="9" style="1"/>
    <col min="11777" max="11777" width="6.6640625" style="1" customWidth="1"/>
    <col min="11778" max="11778" width="6" style="1" customWidth="1"/>
    <col min="11779" max="11779" width="12.88671875" style="1" customWidth="1"/>
    <col min="11780" max="11780" width="56.6640625" style="1" customWidth="1"/>
    <col min="11781" max="11781" width="5" style="1" customWidth="1"/>
    <col min="11782" max="11782" width="13.109375" style="1" customWidth="1"/>
    <col min="11783" max="11783" width="15.5546875" style="1" customWidth="1"/>
    <col min="11784" max="11784" width="18.5546875" style="1" customWidth="1"/>
    <col min="11785" max="12032" width="9" style="1"/>
    <col min="12033" max="12033" width="6.6640625" style="1" customWidth="1"/>
    <col min="12034" max="12034" width="6" style="1" customWidth="1"/>
    <col min="12035" max="12035" width="12.88671875" style="1" customWidth="1"/>
    <col min="12036" max="12036" width="56.6640625" style="1" customWidth="1"/>
    <col min="12037" max="12037" width="5" style="1" customWidth="1"/>
    <col min="12038" max="12038" width="13.109375" style="1" customWidth="1"/>
    <col min="12039" max="12039" width="15.5546875" style="1" customWidth="1"/>
    <col min="12040" max="12040" width="18.5546875" style="1" customWidth="1"/>
    <col min="12041" max="12288" width="9" style="1"/>
    <col min="12289" max="12289" width="6.6640625" style="1" customWidth="1"/>
    <col min="12290" max="12290" width="6" style="1" customWidth="1"/>
    <col min="12291" max="12291" width="12.88671875" style="1" customWidth="1"/>
    <col min="12292" max="12292" width="56.6640625" style="1" customWidth="1"/>
    <col min="12293" max="12293" width="5" style="1" customWidth="1"/>
    <col min="12294" max="12294" width="13.109375" style="1" customWidth="1"/>
    <col min="12295" max="12295" width="15.5546875" style="1" customWidth="1"/>
    <col min="12296" max="12296" width="18.5546875" style="1" customWidth="1"/>
    <col min="12297" max="12544" width="9" style="1"/>
    <col min="12545" max="12545" width="6.6640625" style="1" customWidth="1"/>
    <col min="12546" max="12546" width="6" style="1" customWidth="1"/>
    <col min="12547" max="12547" width="12.88671875" style="1" customWidth="1"/>
    <col min="12548" max="12548" width="56.6640625" style="1" customWidth="1"/>
    <col min="12549" max="12549" width="5" style="1" customWidth="1"/>
    <col min="12550" max="12550" width="13.109375" style="1" customWidth="1"/>
    <col min="12551" max="12551" width="15.5546875" style="1" customWidth="1"/>
    <col min="12552" max="12552" width="18.5546875" style="1" customWidth="1"/>
    <col min="12553" max="12800" width="9" style="1"/>
    <col min="12801" max="12801" width="6.6640625" style="1" customWidth="1"/>
    <col min="12802" max="12802" width="6" style="1" customWidth="1"/>
    <col min="12803" max="12803" width="12.88671875" style="1" customWidth="1"/>
    <col min="12804" max="12804" width="56.6640625" style="1" customWidth="1"/>
    <col min="12805" max="12805" width="5" style="1" customWidth="1"/>
    <col min="12806" max="12806" width="13.109375" style="1" customWidth="1"/>
    <col min="12807" max="12807" width="15.5546875" style="1" customWidth="1"/>
    <col min="12808" max="12808" width="18.5546875" style="1" customWidth="1"/>
    <col min="12809" max="13056" width="9" style="1"/>
    <col min="13057" max="13057" width="6.6640625" style="1" customWidth="1"/>
    <col min="13058" max="13058" width="6" style="1" customWidth="1"/>
    <col min="13059" max="13059" width="12.88671875" style="1" customWidth="1"/>
    <col min="13060" max="13060" width="56.6640625" style="1" customWidth="1"/>
    <col min="13061" max="13061" width="5" style="1" customWidth="1"/>
    <col min="13062" max="13062" width="13.109375" style="1" customWidth="1"/>
    <col min="13063" max="13063" width="15.5546875" style="1" customWidth="1"/>
    <col min="13064" max="13064" width="18.5546875" style="1" customWidth="1"/>
    <col min="13065" max="13312" width="9" style="1"/>
    <col min="13313" max="13313" width="6.6640625" style="1" customWidth="1"/>
    <col min="13314" max="13314" width="6" style="1" customWidth="1"/>
    <col min="13315" max="13315" width="12.88671875" style="1" customWidth="1"/>
    <col min="13316" max="13316" width="56.6640625" style="1" customWidth="1"/>
    <col min="13317" max="13317" width="5" style="1" customWidth="1"/>
    <col min="13318" max="13318" width="13.109375" style="1" customWidth="1"/>
    <col min="13319" max="13319" width="15.5546875" style="1" customWidth="1"/>
    <col min="13320" max="13320" width="18.5546875" style="1" customWidth="1"/>
    <col min="13321" max="13568" width="9" style="1"/>
    <col min="13569" max="13569" width="6.6640625" style="1" customWidth="1"/>
    <col min="13570" max="13570" width="6" style="1" customWidth="1"/>
    <col min="13571" max="13571" width="12.88671875" style="1" customWidth="1"/>
    <col min="13572" max="13572" width="56.6640625" style="1" customWidth="1"/>
    <col min="13573" max="13573" width="5" style="1" customWidth="1"/>
    <col min="13574" max="13574" width="13.109375" style="1" customWidth="1"/>
    <col min="13575" max="13575" width="15.5546875" style="1" customWidth="1"/>
    <col min="13576" max="13576" width="18.5546875" style="1" customWidth="1"/>
    <col min="13577" max="13824" width="9" style="1"/>
    <col min="13825" max="13825" width="6.6640625" style="1" customWidth="1"/>
    <col min="13826" max="13826" width="6" style="1" customWidth="1"/>
    <col min="13827" max="13827" width="12.88671875" style="1" customWidth="1"/>
    <col min="13828" max="13828" width="56.6640625" style="1" customWidth="1"/>
    <col min="13829" max="13829" width="5" style="1" customWidth="1"/>
    <col min="13830" max="13830" width="13.109375" style="1" customWidth="1"/>
    <col min="13831" max="13831" width="15.5546875" style="1" customWidth="1"/>
    <col min="13832" max="13832" width="18.5546875" style="1" customWidth="1"/>
    <col min="13833" max="14080" width="9" style="1"/>
    <col min="14081" max="14081" width="6.6640625" style="1" customWidth="1"/>
    <col min="14082" max="14082" width="6" style="1" customWidth="1"/>
    <col min="14083" max="14083" width="12.88671875" style="1" customWidth="1"/>
    <col min="14084" max="14084" width="56.6640625" style="1" customWidth="1"/>
    <col min="14085" max="14085" width="5" style="1" customWidth="1"/>
    <col min="14086" max="14086" width="13.109375" style="1" customWidth="1"/>
    <col min="14087" max="14087" width="15.5546875" style="1" customWidth="1"/>
    <col min="14088" max="14088" width="18.5546875" style="1" customWidth="1"/>
    <col min="14089" max="14336" width="9" style="1"/>
    <col min="14337" max="14337" width="6.6640625" style="1" customWidth="1"/>
    <col min="14338" max="14338" width="6" style="1" customWidth="1"/>
    <col min="14339" max="14339" width="12.88671875" style="1" customWidth="1"/>
    <col min="14340" max="14340" width="56.6640625" style="1" customWidth="1"/>
    <col min="14341" max="14341" width="5" style="1" customWidth="1"/>
    <col min="14342" max="14342" width="13.109375" style="1" customWidth="1"/>
    <col min="14343" max="14343" width="15.5546875" style="1" customWidth="1"/>
    <col min="14344" max="14344" width="18.5546875" style="1" customWidth="1"/>
    <col min="14345" max="14592" width="9" style="1"/>
    <col min="14593" max="14593" width="6.6640625" style="1" customWidth="1"/>
    <col min="14594" max="14594" width="6" style="1" customWidth="1"/>
    <col min="14595" max="14595" width="12.88671875" style="1" customWidth="1"/>
    <col min="14596" max="14596" width="56.6640625" style="1" customWidth="1"/>
    <col min="14597" max="14597" width="5" style="1" customWidth="1"/>
    <col min="14598" max="14598" width="13.109375" style="1" customWidth="1"/>
    <col min="14599" max="14599" width="15.5546875" style="1" customWidth="1"/>
    <col min="14600" max="14600" width="18.5546875" style="1" customWidth="1"/>
    <col min="14601" max="14848" width="9" style="1"/>
    <col min="14849" max="14849" width="6.6640625" style="1" customWidth="1"/>
    <col min="14850" max="14850" width="6" style="1" customWidth="1"/>
    <col min="14851" max="14851" width="12.88671875" style="1" customWidth="1"/>
    <col min="14852" max="14852" width="56.6640625" style="1" customWidth="1"/>
    <col min="14853" max="14853" width="5" style="1" customWidth="1"/>
    <col min="14854" max="14854" width="13.109375" style="1" customWidth="1"/>
    <col min="14855" max="14855" width="15.5546875" style="1" customWidth="1"/>
    <col min="14856" max="14856" width="18.5546875" style="1" customWidth="1"/>
    <col min="14857" max="15104" width="9" style="1"/>
    <col min="15105" max="15105" width="6.6640625" style="1" customWidth="1"/>
    <col min="15106" max="15106" width="6" style="1" customWidth="1"/>
    <col min="15107" max="15107" width="12.88671875" style="1" customWidth="1"/>
    <col min="15108" max="15108" width="56.6640625" style="1" customWidth="1"/>
    <col min="15109" max="15109" width="5" style="1" customWidth="1"/>
    <col min="15110" max="15110" width="13.109375" style="1" customWidth="1"/>
    <col min="15111" max="15111" width="15.5546875" style="1" customWidth="1"/>
    <col min="15112" max="15112" width="18.5546875" style="1" customWidth="1"/>
    <col min="15113" max="15360" width="9" style="1"/>
    <col min="15361" max="15361" width="6.6640625" style="1" customWidth="1"/>
    <col min="15362" max="15362" width="6" style="1" customWidth="1"/>
    <col min="15363" max="15363" width="12.88671875" style="1" customWidth="1"/>
    <col min="15364" max="15364" width="56.6640625" style="1" customWidth="1"/>
    <col min="15365" max="15365" width="5" style="1" customWidth="1"/>
    <col min="15366" max="15366" width="13.109375" style="1" customWidth="1"/>
    <col min="15367" max="15367" width="15.5546875" style="1" customWidth="1"/>
    <col min="15368" max="15368" width="18.5546875" style="1" customWidth="1"/>
    <col min="15369" max="15616" width="9" style="1"/>
    <col min="15617" max="15617" width="6.6640625" style="1" customWidth="1"/>
    <col min="15618" max="15618" width="6" style="1" customWidth="1"/>
    <col min="15619" max="15619" width="12.88671875" style="1" customWidth="1"/>
    <col min="15620" max="15620" width="56.6640625" style="1" customWidth="1"/>
    <col min="15621" max="15621" width="5" style="1" customWidth="1"/>
    <col min="15622" max="15622" width="13.109375" style="1" customWidth="1"/>
    <col min="15623" max="15623" width="15.5546875" style="1" customWidth="1"/>
    <col min="15624" max="15624" width="18.5546875" style="1" customWidth="1"/>
    <col min="15625" max="15872" width="9" style="1"/>
    <col min="15873" max="15873" width="6.6640625" style="1" customWidth="1"/>
    <col min="15874" max="15874" width="6" style="1" customWidth="1"/>
    <col min="15875" max="15875" width="12.88671875" style="1" customWidth="1"/>
    <col min="15876" max="15876" width="56.6640625" style="1" customWidth="1"/>
    <col min="15877" max="15877" width="5" style="1" customWidth="1"/>
    <col min="15878" max="15878" width="13.109375" style="1" customWidth="1"/>
    <col min="15879" max="15879" width="15.5546875" style="1" customWidth="1"/>
    <col min="15880" max="15880" width="18.5546875" style="1" customWidth="1"/>
    <col min="15881" max="16128" width="9" style="1"/>
    <col min="16129" max="16129" width="6.6640625" style="1" customWidth="1"/>
    <col min="16130" max="16130" width="6" style="1" customWidth="1"/>
    <col min="16131" max="16131" width="12.88671875" style="1" customWidth="1"/>
    <col min="16132" max="16132" width="56.6640625" style="1" customWidth="1"/>
    <col min="16133" max="16133" width="5" style="1" customWidth="1"/>
    <col min="16134" max="16134" width="13.109375" style="1" customWidth="1"/>
    <col min="16135" max="16135" width="15.5546875" style="1" customWidth="1"/>
    <col min="16136" max="16136" width="18.5546875" style="1" customWidth="1"/>
    <col min="16137" max="16384" width="9" style="1"/>
  </cols>
  <sheetData>
    <row r="1" spans="1:8" ht="27.75" customHeight="1">
      <c r="A1" s="494" t="s">
        <v>0</v>
      </c>
      <c r="B1" s="494"/>
      <c r="C1" s="494"/>
      <c r="D1" s="494"/>
      <c r="E1" s="494"/>
      <c r="F1" s="495"/>
      <c r="G1" s="494"/>
      <c r="H1" s="494"/>
    </row>
    <row r="2" spans="1:8" ht="12.75" customHeight="1">
      <c r="A2" s="2" t="s">
        <v>1527</v>
      </c>
      <c r="B2" s="107"/>
      <c r="C2" s="107"/>
      <c r="D2" s="107"/>
      <c r="E2" s="107"/>
      <c r="F2" s="38"/>
      <c r="G2" s="107"/>
      <c r="H2" s="107"/>
    </row>
    <row r="3" spans="1:8" ht="12.75" customHeight="1">
      <c r="A3" s="2" t="s">
        <v>1747</v>
      </c>
      <c r="B3" s="107"/>
      <c r="C3" s="107"/>
      <c r="D3" s="107"/>
      <c r="E3" s="107"/>
      <c r="F3" s="38"/>
      <c r="G3" s="107"/>
      <c r="H3" s="107"/>
    </row>
    <row r="4" spans="1:8" ht="13.5" customHeight="1">
      <c r="A4" s="4"/>
      <c r="B4" s="113"/>
      <c r="C4" s="4"/>
      <c r="D4" s="107"/>
      <c r="E4" s="107"/>
      <c r="F4" s="38"/>
      <c r="G4" s="107"/>
      <c r="H4" s="107"/>
    </row>
    <row r="5" spans="1:8" ht="6.75" customHeight="1">
      <c r="A5" s="107"/>
      <c r="B5" s="107"/>
      <c r="C5" s="107"/>
      <c r="D5" s="107"/>
      <c r="E5" s="107"/>
      <c r="F5" s="1"/>
      <c r="G5" s="107"/>
      <c r="H5" s="107"/>
    </row>
    <row r="6" spans="1:8" ht="13.5" customHeight="1">
      <c r="A6" s="496" t="s">
        <v>1529</v>
      </c>
      <c r="B6" s="497"/>
      <c r="C6" s="497"/>
      <c r="D6" s="497"/>
      <c r="E6" s="5"/>
      <c r="G6" s="6"/>
      <c r="H6" s="6"/>
    </row>
    <row r="7" spans="1:8" ht="13.5" customHeight="1">
      <c r="A7" s="496" t="s">
        <v>1530</v>
      </c>
      <c r="B7" s="497"/>
      <c r="C7" s="497"/>
      <c r="D7" s="497"/>
      <c r="E7" s="5"/>
      <c r="F7" s="498" t="s">
        <v>1531</v>
      </c>
      <c r="G7" s="499"/>
      <c r="H7" s="6"/>
    </row>
    <row r="8" spans="1:8" ht="13.5" customHeight="1">
      <c r="A8" s="496" t="s">
        <v>1532</v>
      </c>
      <c r="B8" s="497"/>
      <c r="C8" s="497"/>
      <c r="D8" s="497"/>
      <c r="E8" s="5"/>
      <c r="F8" s="498" t="s">
        <v>2831</v>
      </c>
      <c r="G8" s="499"/>
      <c r="H8" s="6"/>
    </row>
    <row r="9" spans="1:8" ht="6.75" customHeight="1">
      <c r="A9" s="107"/>
      <c r="B9" s="107"/>
      <c r="C9" s="107"/>
      <c r="D9" s="107"/>
      <c r="E9" s="107"/>
      <c r="F9" s="1"/>
      <c r="G9" s="3"/>
      <c r="H9" s="3"/>
    </row>
    <row r="10" spans="1:8" ht="22.5" customHeight="1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43" t="s">
        <v>7</v>
      </c>
      <c r="G10" s="8" t="s">
        <v>1168</v>
      </c>
      <c r="H10" s="8" t="s">
        <v>1169</v>
      </c>
    </row>
    <row r="11" spans="1:8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2" t="s">
        <v>14</v>
      </c>
      <c r="F11" s="43" t="s">
        <v>15</v>
      </c>
      <c r="G11" s="42" t="s">
        <v>16</v>
      </c>
      <c r="H11" s="42" t="s">
        <v>17</v>
      </c>
    </row>
    <row r="12" spans="1:8" ht="4.5" customHeight="1">
      <c r="A12" s="3"/>
      <c r="B12" s="3"/>
      <c r="C12" s="3"/>
      <c r="D12" s="3"/>
      <c r="E12" s="3"/>
      <c r="F12" s="1"/>
      <c r="G12" s="3"/>
      <c r="H12" s="3"/>
    </row>
    <row r="13" spans="1:8" ht="30.75" customHeight="1">
      <c r="A13" s="114"/>
      <c r="B13" s="115"/>
      <c r="C13" s="10" t="s">
        <v>18</v>
      </c>
      <c r="D13" s="10" t="s">
        <v>40</v>
      </c>
      <c r="E13" s="10"/>
      <c r="F13" s="11"/>
      <c r="G13" s="11"/>
      <c r="H13" s="11"/>
    </row>
    <row r="14" spans="1:8" ht="13.5" customHeight="1">
      <c r="A14" s="116">
        <v>1</v>
      </c>
      <c r="B14" s="117" t="s">
        <v>20</v>
      </c>
      <c r="C14" s="18" t="s">
        <v>41</v>
      </c>
      <c r="D14" s="18" t="s">
        <v>42</v>
      </c>
      <c r="E14" s="18" t="s">
        <v>23</v>
      </c>
      <c r="F14" s="19">
        <v>1</v>
      </c>
      <c r="G14" s="19"/>
      <c r="H14" s="19"/>
    </row>
    <row r="15" spans="1:8" ht="13.5" customHeight="1">
      <c r="A15" s="116">
        <v>2</v>
      </c>
      <c r="B15" s="117" t="s">
        <v>20</v>
      </c>
      <c r="C15" s="18" t="s">
        <v>43</v>
      </c>
      <c r="D15" s="18" t="s">
        <v>44</v>
      </c>
      <c r="E15" s="18" t="s">
        <v>23</v>
      </c>
      <c r="F15" s="19">
        <v>1</v>
      </c>
      <c r="G15" s="19"/>
      <c r="H15" s="19"/>
    </row>
    <row r="16" spans="1:8" ht="30.75" customHeight="1">
      <c r="A16" s="118"/>
      <c r="B16" s="119"/>
      <c r="C16" s="30"/>
      <c r="D16" s="30" t="s">
        <v>39</v>
      </c>
      <c r="E16" s="30"/>
      <c r="F16" s="31"/>
      <c r="G16" s="31"/>
      <c r="H16" s="31"/>
    </row>
  </sheetData>
  <mergeCells count="6">
    <mergeCell ref="A1:H1"/>
    <mergeCell ref="A6:D6"/>
    <mergeCell ref="A7:D7"/>
    <mergeCell ref="F7:G7"/>
    <mergeCell ref="A8:D8"/>
    <mergeCell ref="F8:G8"/>
  </mergeCells>
  <pageMargins left="0.39370079040527345" right="0.39370079040527345" top="0.7874015808105469" bottom="0.7874015808105469" header="0" footer="0"/>
  <pageSetup paperSize="9" fitToHeight="100" orientation="landscape" blackAndWhite="1" horizontalDpi="0" verticalDpi="0" r:id="rId1"/>
  <headerFooter alignWithMargins="0">
    <oddFooter>&amp;C   Strana &amp;P  z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G59"/>
  <sheetViews>
    <sheetView showGridLines="0" workbookViewId="0">
      <pane ySplit="12" topLeftCell="A55" activePane="bottomLeft" state="frozenSplit"/>
      <selection pane="bottomLeft" activeCell="E41" sqref="E41:E43"/>
    </sheetView>
  </sheetViews>
  <sheetFormatPr defaultColWidth="9" defaultRowHeight="12" customHeight="1"/>
  <cols>
    <col min="1" max="1" width="6.109375" style="33" customWidth="1"/>
    <col min="2" max="2" width="12.33203125" style="34" customWidth="1"/>
    <col min="3" max="3" width="41.6640625" style="34" customWidth="1"/>
    <col min="4" max="4" width="4.44140625" style="34" customWidth="1"/>
    <col min="5" max="5" width="13.109375" style="35" customWidth="1"/>
    <col min="6" max="6" width="15.5546875" style="36" customWidth="1"/>
    <col min="7" max="7" width="14" style="36" customWidth="1"/>
    <col min="8" max="256" width="9" style="1"/>
    <col min="257" max="257" width="6.109375" style="1" customWidth="1"/>
    <col min="258" max="258" width="12.33203125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2.33203125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2.33203125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2.33203125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2.33203125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2.33203125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2.33203125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2.33203125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2.33203125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2.33203125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2.33203125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2.33203125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2.33203125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2.33203125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2.33203125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2.33203125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2.33203125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2.33203125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2.33203125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2.33203125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2.33203125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2.33203125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2.33203125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2.33203125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2.33203125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2.33203125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2.33203125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2.33203125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2.33203125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2.33203125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2.33203125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2.33203125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2.33203125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2.33203125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2.33203125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2.33203125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2.33203125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2.33203125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2.33203125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2.33203125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2.33203125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2.33203125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2.33203125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2.33203125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2.33203125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2.33203125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2.33203125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2.33203125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2.33203125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2.33203125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2.33203125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2.33203125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2.33203125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2.33203125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2.33203125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2.33203125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2.33203125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2.33203125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2.33203125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2.33203125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2.33203125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2.33203125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2.33203125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627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1024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628</v>
      </c>
      <c r="B6" s="5"/>
      <c r="C6" s="5"/>
      <c r="D6" s="5"/>
      <c r="F6" s="7"/>
      <c r="G6" s="7"/>
    </row>
    <row r="7" spans="1:7" ht="13.5" customHeight="1">
      <c r="A7" s="107" t="s">
        <v>629</v>
      </c>
      <c r="B7" s="5"/>
      <c r="C7" s="5"/>
      <c r="D7" s="5"/>
      <c r="F7" s="496" t="s">
        <v>630</v>
      </c>
      <c r="G7" s="502"/>
    </row>
    <row r="8" spans="1:7" ht="13.5" customHeight="1">
      <c r="A8" s="107" t="s">
        <v>1167</v>
      </c>
      <c r="B8" s="5"/>
      <c r="C8" s="5"/>
      <c r="D8" s="5"/>
      <c r="F8" s="107" t="s">
        <v>2836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6"/>
      <c r="G14" s="16"/>
    </row>
    <row r="15" spans="1:7" ht="24" customHeight="1">
      <c r="A15" s="17">
        <v>1</v>
      </c>
      <c r="B15" s="18" t="s">
        <v>1025</v>
      </c>
      <c r="C15" s="18" t="s">
        <v>1026</v>
      </c>
      <c r="D15" s="18" t="s">
        <v>99</v>
      </c>
      <c r="E15" s="19">
        <v>78</v>
      </c>
      <c r="F15" s="20"/>
      <c r="G15" s="20"/>
    </row>
    <row r="16" spans="1:7" ht="28.5" customHeight="1">
      <c r="A16" s="13"/>
      <c r="B16" s="14" t="s">
        <v>12</v>
      </c>
      <c r="C16" s="14" t="s">
        <v>134</v>
      </c>
      <c r="D16" s="14"/>
      <c r="E16" s="15"/>
      <c r="F16" s="16"/>
      <c r="G16" s="16"/>
    </row>
    <row r="17" spans="1:7" ht="13.5" customHeight="1">
      <c r="A17" s="17">
        <v>2</v>
      </c>
      <c r="B17" s="18" t="s">
        <v>1027</v>
      </c>
      <c r="C17" s="18" t="s">
        <v>1028</v>
      </c>
      <c r="D17" s="18" t="s">
        <v>102</v>
      </c>
      <c r="E17" s="19">
        <v>22</v>
      </c>
      <c r="F17" s="20"/>
      <c r="G17" s="20"/>
    </row>
    <row r="18" spans="1:7" ht="13.5" customHeight="1">
      <c r="A18" s="17">
        <v>3</v>
      </c>
      <c r="B18" s="18" t="s">
        <v>1029</v>
      </c>
      <c r="C18" s="18" t="s">
        <v>1030</v>
      </c>
      <c r="D18" s="18" t="s">
        <v>102</v>
      </c>
      <c r="E18" s="19">
        <v>22</v>
      </c>
      <c r="F18" s="20"/>
      <c r="G18" s="20"/>
    </row>
    <row r="19" spans="1:7" ht="28.5" customHeight="1">
      <c r="A19" s="13"/>
      <c r="B19" s="14" t="s">
        <v>73</v>
      </c>
      <c r="C19" s="14" t="s">
        <v>74</v>
      </c>
      <c r="D19" s="14"/>
      <c r="E19" s="15"/>
      <c r="F19" s="16"/>
      <c r="G19" s="16"/>
    </row>
    <row r="20" spans="1:7" ht="24" customHeight="1">
      <c r="A20" s="17">
        <v>4</v>
      </c>
      <c r="B20" s="18" t="s">
        <v>1031</v>
      </c>
      <c r="C20" s="18" t="s">
        <v>1032</v>
      </c>
      <c r="D20" s="18" t="s">
        <v>99</v>
      </c>
      <c r="E20" s="19">
        <v>350</v>
      </c>
      <c r="F20" s="20"/>
      <c r="G20" s="20"/>
    </row>
    <row r="21" spans="1:7" ht="24" customHeight="1">
      <c r="A21" s="17">
        <v>5</v>
      </c>
      <c r="B21" s="18" t="s">
        <v>1033</v>
      </c>
      <c r="C21" s="18" t="s">
        <v>1034</v>
      </c>
      <c r="D21" s="18" t="s">
        <v>99</v>
      </c>
      <c r="E21" s="19">
        <v>350</v>
      </c>
      <c r="F21" s="20"/>
      <c r="G21" s="20"/>
    </row>
    <row r="22" spans="1:7" ht="30.75" customHeight="1">
      <c r="A22" s="9"/>
      <c r="B22" s="10" t="s">
        <v>548</v>
      </c>
      <c r="C22" s="10" t="s">
        <v>549</v>
      </c>
      <c r="D22" s="10"/>
      <c r="E22" s="11"/>
      <c r="F22" s="12"/>
      <c r="G22" s="12"/>
    </row>
    <row r="23" spans="1:7" ht="28.5" customHeight="1">
      <c r="A23" s="13"/>
      <c r="B23" s="14" t="s">
        <v>633</v>
      </c>
      <c r="C23" s="14" t="s">
        <v>634</v>
      </c>
      <c r="D23" s="14"/>
      <c r="E23" s="15"/>
      <c r="F23" s="16"/>
      <c r="G23" s="16"/>
    </row>
    <row r="24" spans="1:7" ht="24" customHeight="1">
      <c r="A24" s="17">
        <v>6</v>
      </c>
      <c r="B24" s="18" t="s">
        <v>1035</v>
      </c>
      <c r="C24" s="18" t="s">
        <v>1036</v>
      </c>
      <c r="D24" s="18" t="s">
        <v>99</v>
      </c>
      <c r="E24" s="19">
        <v>516</v>
      </c>
      <c r="F24" s="20"/>
      <c r="G24" s="20"/>
    </row>
    <row r="25" spans="1:7" ht="24" customHeight="1">
      <c r="A25" s="21">
        <v>7</v>
      </c>
      <c r="B25" s="22" t="s">
        <v>1037</v>
      </c>
      <c r="C25" s="22" t="s">
        <v>1038</v>
      </c>
      <c r="D25" s="22" t="s">
        <v>102</v>
      </c>
      <c r="E25" s="23">
        <v>32</v>
      </c>
      <c r="F25" s="24"/>
      <c r="G25" s="24"/>
    </row>
    <row r="26" spans="1:7" ht="24" customHeight="1">
      <c r="A26" s="21">
        <v>8</v>
      </c>
      <c r="B26" s="22" t="s">
        <v>1039</v>
      </c>
      <c r="C26" s="22" t="s">
        <v>1040</v>
      </c>
      <c r="D26" s="22" t="s">
        <v>102</v>
      </c>
      <c r="E26" s="23">
        <v>20</v>
      </c>
      <c r="F26" s="24"/>
      <c r="G26" s="24"/>
    </row>
    <row r="27" spans="1:7" ht="24" customHeight="1">
      <c r="A27" s="21">
        <v>9</v>
      </c>
      <c r="B27" s="22" t="s">
        <v>1041</v>
      </c>
      <c r="C27" s="22" t="s">
        <v>1042</v>
      </c>
      <c r="D27" s="22" t="s">
        <v>99</v>
      </c>
      <c r="E27" s="23">
        <v>516</v>
      </c>
      <c r="F27" s="24"/>
      <c r="G27" s="24"/>
    </row>
    <row r="28" spans="1:7" ht="24" customHeight="1">
      <c r="A28" s="21">
        <v>10</v>
      </c>
      <c r="B28" s="22" t="s">
        <v>1043</v>
      </c>
      <c r="C28" s="22" t="s">
        <v>1044</v>
      </c>
      <c r="D28" s="22" t="s">
        <v>102</v>
      </c>
      <c r="E28" s="23">
        <v>64</v>
      </c>
      <c r="F28" s="24"/>
      <c r="G28" s="24"/>
    </row>
    <row r="29" spans="1:7" ht="24" customHeight="1">
      <c r="A29" s="17">
        <v>11</v>
      </c>
      <c r="B29" s="18" t="s">
        <v>1045</v>
      </c>
      <c r="C29" s="18" t="s">
        <v>1046</v>
      </c>
      <c r="D29" s="18" t="s">
        <v>99</v>
      </c>
      <c r="E29" s="19">
        <v>78</v>
      </c>
      <c r="F29" s="20"/>
      <c r="G29" s="20"/>
    </row>
    <row r="30" spans="1:7" ht="24" customHeight="1">
      <c r="A30" s="21">
        <v>12</v>
      </c>
      <c r="B30" s="22" t="s">
        <v>1047</v>
      </c>
      <c r="C30" s="22" t="s">
        <v>1048</v>
      </c>
      <c r="D30" s="22" t="s">
        <v>102</v>
      </c>
      <c r="E30" s="23">
        <v>11</v>
      </c>
      <c r="F30" s="24"/>
      <c r="G30" s="24"/>
    </row>
    <row r="31" spans="1:7" ht="24" customHeight="1">
      <c r="A31" s="21">
        <v>13</v>
      </c>
      <c r="B31" s="22" t="s">
        <v>1049</v>
      </c>
      <c r="C31" s="22" t="s">
        <v>1050</v>
      </c>
      <c r="D31" s="22" t="s">
        <v>102</v>
      </c>
      <c r="E31" s="23">
        <v>6</v>
      </c>
      <c r="F31" s="24"/>
      <c r="G31" s="24"/>
    </row>
    <row r="32" spans="1:7" ht="24" customHeight="1">
      <c r="A32" s="21">
        <v>14</v>
      </c>
      <c r="B32" s="22" t="s">
        <v>1051</v>
      </c>
      <c r="C32" s="22" t="s">
        <v>1052</v>
      </c>
      <c r="D32" s="22" t="s">
        <v>99</v>
      </c>
      <c r="E32" s="23">
        <v>78</v>
      </c>
      <c r="F32" s="24"/>
      <c r="G32" s="24"/>
    </row>
    <row r="33" spans="1:7" ht="24" customHeight="1">
      <c r="A33" s="21">
        <v>15</v>
      </c>
      <c r="B33" s="22" t="s">
        <v>1053</v>
      </c>
      <c r="C33" s="22" t="s">
        <v>1054</v>
      </c>
      <c r="D33" s="22" t="s">
        <v>102</v>
      </c>
      <c r="E33" s="23">
        <v>12</v>
      </c>
      <c r="F33" s="24"/>
      <c r="G33" s="24"/>
    </row>
    <row r="34" spans="1:7" ht="13.5" customHeight="1">
      <c r="A34" s="17">
        <v>16</v>
      </c>
      <c r="B34" s="18" t="s">
        <v>1055</v>
      </c>
      <c r="C34" s="18" t="s">
        <v>1056</v>
      </c>
      <c r="D34" s="18" t="s">
        <v>102</v>
      </c>
      <c r="E34" s="19">
        <v>3</v>
      </c>
      <c r="F34" s="20"/>
      <c r="G34" s="20"/>
    </row>
    <row r="35" spans="1:7" ht="13.5" customHeight="1">
      <c r="A35" s="17">
        <v>17</v>
      </c>
      <c r="B35" s="18" t="s">
        <v>1057</v>
      </c>
      <c r="C35" s="18" t="s">
        <v>1058</v>
      </c>
      <c r="D35" s="18" t="s">
        <v>99</v>
      </c>
      <c r="E35" s="19">
        <v>516</v>
      </c>
      <c r="F35" s="20"/>
      <c r="G35" s="20"/>
    </row>
    <row r="36" spans="1:7" ht="13.5" customHeight="1">
      <c r="A36" s="21">
        <v>18</v>
      </c>
      <c r="B36" s="22" t="s">
        <v>750</v>
      </c>
      <c r="C36" s="22" t="s">
        <v>751</v>
      </c>
      <c r="D36" s="22" t="s">
        <v>99</v>
      </c>
      <c r="E36" s="23">
        <v>516</v>
      </c>
      <c r="F36" s="24"/>
      <c r="G36" s="24"/>
    </row>
    <row r="37" spans="1:7" ht="13.5" customHeight="1">
      <c r="A37" s="17">
        <v>19</v>
      </c>
      <c r="B37" s="18" t="s">
        <v>1059</v>
      </c>
      <c r="C37" s="18" t="s">
        <v>1060</v>
      </c>
      <c r="D37" s="18" t="s">
        <v>102</v>
      </c>
      <c r="E37" s="19">
        <v>516</v>
      </c>
      <c r="F37" s="20"/>
      <c r="G37" s="20"/>
    </row>
    <row r="38" spans="1:7" ht="13.5" customHeight="1">
      <c r="A38" s="17">
        <v>20</v>
      </c>
      <c r="B38" s="18" t="s">
        <v>1014</v>
      </c>
      <c r="C38" s="18" t="s">
        <v>1015</v>
      </c>
      <c r="D38" s="18" t="s">
        <v>99</v>
      </c>
      <c r="E38" s="19">
        <v>594</v>
      </c>
      <c r="F38" s="20"/>
      <c r="G38" s="20"/>
    </row>
    <row r="39" spans="1:7" ht="13.5" customHeight="1">
      <c r="A39" s="17">
        <v>21</v>
      </c>
      <c r="B39" s="18" t="s">
        <v>919</v>
      </c>
      <c r="C39" s="18" t="s">
        <v>1061</v>
      </c>
      <c r="D39" s="18" t="s">
        <v>102</v>
      </c>
      <c r="E39" s="19">
        <v>1</v>
      </c>
      <c r="F39" s="20"/>
      <c r="G39" s="20"/>
    </row>
    <row r="40" spans="1:7" ht="24" customHeight="1">
      <c r="A40" s="21">
        <v>22</v>
      </c>
      <c r="B40" s="22" t="s">
        <v>1062</v>
      </c>
      <c r="C40" s="22" t="s">
        <v>1063</v>
      </c>
      <c r="D40" s="22" t="s">
        <v>102</v>
      </c>
      <c r="E40" s="23">
        <v>1</v>
      </c>
      <c r="F40" s="24"/>
      <c r="G40" s="24"/>
    </row>
    <row r="41" spans="1:7" ht="13.5" customHeight="1">
      <c r="A41" s="17">
        <v>23</v>
      </c>
      <c r="B41" s="18" t="s">
        <v>762</v>
      </c>
      <c r="C41" s="18" t="s">
        <v>763</v>
      </c>
      <c r="D41" s="18" t="s">
        <v>156</v>
      </c>
      <c r="E41" s="19">
        <v>38.954000000000001</v>
      </c>
      <c r="F41" s="20"/>
      <c r="G41" s="20"/>
    </row>
    <row r="42" spans="1:7" ht="13.5" customHeight="1">
      <c r="A42" s="17">
        <v>24</v>
      </c>
      <c r="B42" s="18" t="s">
        <v>764</v>
      </c>
      <c r="C42" s="18" t="s">
        <v>765</v>
      </c>
      <c r="D42" s="18" t="s">
        <v>156</v>
      </c>
      <c r="E42" s="19">
        <v>14.705</v>
      </c>
      <c r="F42" s="20"/>
      <c r="G42" s="20"/>
    </row>
    <row r="43" spans="1:7" ht="13.5" customHeight="1">
      <c r="A43" s="17">
        <v>25</v>
      </c>
      <c r="B43" s="18" t="s">
        <v>766</v>
      </c>
      <c r="C43" s="18" t="s">
        <v>767</v>
      </c>
      <c r="D43" s="18" t="s">
        <v>156</v>
      </c>
      <c r="E43" s="19">
        <v>38.954000000000001</v>
      </c>
      <c r="F43" s="20"/>
      <c r="G43" s="20"/>
    </row>
    <row r="44" spans="1:7" ht="28.5" customHeight="1">
      <c r="A44" s="13"/>
      <c r="B44" s="14" t="s">
        <v>819</v>
      </c>
      <c r="C44" s="14" t="s">
        <v>820</v>
      </c>
      <c r="D44" s="14"/>
      <c r="E44" s="15"/>
      <c r="F44" s="16"/>
      <c r="G44" s="16"/>
    </row>
    <row r="45" spans="1:7" ht="24" customHeight="1">
      <c r="A45" s="17">
        <v>26</v>
      </c>
      <c r="B45" s="18" t="s">
        <v>1064</v>
      </c>
      <c r="C45" s="18" t="s">
        <v>1065</v>
      </c>
      <c r="D45" s="18" t="s">
        <v>99</v>
      </c>
      <c r="E45" s="19">
        <v>200</v>
      </c>
      <c r="F45" s="20"/>
      <c r="G45" s="20"/>
    </row>
    <row r="46" spans="1:7" ht="24" customHeight="1">
      <c r="A46" s="17">
        <v>27</v>
      </c>
      <c r="B46" s="18" t="s">
        <v>1066</v>
      </c>
      <c r="C46" s="18" t="s">
        <v>1067</v>
      </c>
      <c r="D46" s="18" t="s">
        <v>99</v>
      </c>
      <c r="E46" s="19">
        <v>150</v>
      </c>
      <c r="F46" s="20"/>
      <c r="G46" s="20"/>
    </row>
    <row r="47" spans="1:7" ht="24" customHeight="1">
      <c r="A47" s="17">
        <v>28</v>
      </c>
      <c r="B47" s="18" t="s">
        <v>1018</v>
      </c>
      <c r="C47" s="18" t="s">
        <v>1019</v>
      </c>
      <c r="D47" s="18" t="s">
        <v>99</v>
      </c>
      <c r="E47" s="19">
        <v>350</v>
      </c>
      <c r="F47" s="20"/>
      <c r="G47" s="20"/>
    </row>
    <row r="48" spans="1:7" ht="24" customHeight="1">
      <c r="A48" s="21">
        <v>29</v>
      </c>
      <c r="B48" s="22" t="s">
        <v>825</v>
      </c>
      <c r="C48" s="22" t="s">
        <v>826</v>
      </c>
      <c r="D48" s="22" t="s">
        <v>84</v>
      </c>
      <c r="E48" s="23">
        <v>6.125</v>
      </c>
      <c r="F48" s="24"/>
      <c r="G48" s="24"/>
    </row>
    <row r="49" spans="1:7" ht="24" customHeight="1">
      <c r="A49" s="21">
        <v>30</v>
      </c>
      <c r="B49" s="22" t="s">
        <v>827</v>
      </c>
      <c r="C49" s="22" t="s">
        <v>828</v>
      </c>
      <c r="D49" s="22" t="s">
        <v>102</v>
      </c>
      <c r="E49" s="23">
        <v>2450</v>
      </c>
      <c r="F49" s="24"/>
      <c r="G49" s="24"/>
    </row>
    <row r="50" spans="1:7" ht="24" customHeight="1">
      <c r="A50" s="17">
        <v>31</v>
      </c>
      <c r="B50" s="18" t="s">
        <v>829</v>
      </c>
      <c r="C50" s="18" t="s">
        <v>830</v>
      </c>
      <c r="D50" s="18" t="s">
        <v>99</v>
      </c>
      <c r="E50" s="19">
        <v>150</v>
      </c>
      <c r="F50" s="20"/>
      <c r="G50" s="20"/>
    </row>
    <row r="51" spans="1:7" ht="24" customHeight="1">
      <c r="A51" s="21">
        <v>32</v>
      </c>
      <c r="B51" s="22" t="s">
        <v>831</v>
      </c>
      <c r="C51" s="22" t="s">
        <v>832</v>
      </c>
      <c r="D51" s="22" t="s">
        <v>99</v>
      </c>
      <c r="E51" s="23">
        <v>150</v>
      </c>
      <c r="F51" s="24"/>
      <c r="G51" s="24"/>
    </row>
    <row r="52" spans="1:7" ht="24" customHeight="1">
      <c r="A52" s="17">
        <v>33</v>
      </c>
      <c r="B52" s="18" t="s">
        <v>833</v>
      </c>
      <c r="C52" s="18" t="s">
        <v>834</v>
      </c>
      <c r="D52" s="18" t="s">
        <v>99</v>
      </c>
      <c r="E52" s="19">
        <v>350</v>
      </c>
      <c r="F52" s="20"/>
      <c r="G52" s="20"/>
    </row>
    <row r="53" spans="1:7" ht="24" customHeight="1">
      <c r="A53" s="17">
        <v>34</v>
      </c>
      <c r="B53" s="18" t="s">
        <v>835</v>
      </c>
      <c r="C53" s="18" t="s">
        <v>836</v>
      </c>
      <c r="D53" s="18" t="s">
        <v>127</v>
      </c>
      <c r="E53" s="19">
        <v>140</v>
      </c>
      <c r="F53" s="20"/>
      <c r="G53" s="20"/>
    </row>
    <row r="54" spans="1:7" ht="30.75" customHeight="1">
      <c r="A54" s="9"/>
      <c r="B54" s="10" t="s">
        <v>103</v>
      </c>
      <c r="C54" s="10" t="s">
        <v>104</v>
      </c>
      <c r="D54" s="10"/>
      <c r="E54" s="11"/>
      <c r="F54" s="12"/>
      <c r="G54" s="12"/>
    </row>
    <row r="55" spans="1:7" ht="13.5" customHeight="1">
      <c r="A55" s="17">
        <v>35</v>
      </c>
      <c r="B55" s="18" t="s">
        <v>768</v>
      </c>
      <c r="C55" s="18" t="s">
        <v>769</v>
      </c>
      <c r="D55" s="18" t="s">
        <v>770</v>
      </c>
      <c r="E55" s="19">
        <v>1</v>
      </c>
      <c r="F55" s="20"/>
      <c r="G55" s="20"/>
    </row>
    <row r="56" spans="1:7" ht="13.5" customHeight="1">
      <c r="A56" s="17">
        <v>36</v>
      </c>
      <c r="B56" s="18" t="s">
        <v>771</v>
      </c>
      <c r="C56" s="18" t="s">
        <v>1020</v>
      </c>
      <c r="D56" s="18" t="s">
        <v>770</v>
      </c>
      <c r="E56" s="19">
        <v>1</v>
      </c>
      <c r="F56" s="20"/>
      <c r="G56" s="20"/>
    </row>
    <row r="57" spans="1:7" ht="13.5" customHeight="1">
      <c r="A57" s="17">
        <v>37</v>
      </c>
      <c r="B57" s="18" t="s">
        <v>1021</v>
      </c>
      <c r="C57" s="18" t="s">
        <v>1022</v>
      </c>
      <c r="D57" s="18" t="s">
        <v>770</v>
      </c>
      <c r="E57" s="19">
        <v>1</v>
      </c>
      <c r="F57" s="20"/>
      <c r="G57" s="20"/>
    </row>
    <row r="58" spans="1:7" ht="13.5" customHeight="1">
      <c r="A58" s="17">
        <v>38</v>
      </c>
      <c r="B58" s="18" t="s">
        <v>1023</v>
      </c>
      <c r="C58" s="18" t="s">
        <v>2382</v>
      </c>
      <c r="D58" s="18" t="s">
        <v>770</v>
      </c>
      <c r="E58" s="19">
        <v>1</v>
      </c>
      <c r="F58" s="20"/>
      <c r="G58" s="20"/>
    </row>
    <row r="59" spans="1:7" ht="30.75" customHeight="1">
      <c r="A59" s="29"/>
      <c r="B59" s="30"/>
      <c r="C59" s="30" t="s">
        <v>39</v>
      </c>
      <c r="D59" s="30"/>
      <c r="E59" s="31"/>
      <c r="F59" s="32"/>
      <c r="G59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G66"/>
  <sheetViews>
    <sheetView showGridLines="0" workbookViewId="0">
      <pane ySplit="12" topLeftCell="A58" activePane="bottomLeft" state="frozenSplit"/>
      <selection pane="bottomLeft" activeCell="E41" sqref="E41:E43"/>
    </sheetView>
  </sheetViews>
  <sheetFormatPr defaultColWidth="9" defaultRowHeight="12" customHeight="1"/>
  <cols>
    <col min="1" max="1" width="6.109375" style="33" customWidth="1"/>
    <col min="2" max="2" width="12.33203125" style="34" customWidth="1"/>
    <col min="3" max="3" width="41.6640625" style="34" customWidth="1"/>
    <col min="4" max="4" width="4.44140625" style="34" customWidth="1"/>
    <col min="5" max="5" width="13.109375" style="35" customWidth="1"/>
    <col min="6" max="6" width="15.5546875" style="36" customWidth="1"/>
    <col min="7" max="7" width="14" style="36" customWidth="1"/>
    <col min="8" max="256" width="9" style="1"/>
    <col min="257" max="257" width="6.109375" style="1" customWidth="1"/>
    <col min="258" max="258" width="12.33203125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2.33203125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2.33203125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2.33203125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2.33203125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2.33203125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2.33203125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2.33203125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2.33203125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2.33203125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2.33203125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2.33203125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2.33203125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2.33203125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2.33203125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2.33203125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2.33203125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2.33203125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2.33203125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2.33203125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2.33203125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2.33203125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2.33203125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2.33203125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2.33203125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2.33203125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2.33203125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2.33203125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2.33203125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2.33203125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2.33203125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2.33203125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2.33203125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2.33203125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2.33203125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2.33203125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2.33203125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2.33203125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2.33203125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2.33203125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2.33203125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2.33203125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2.33203125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2.33203125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2.33203125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2.33203125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2.33203125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2.33203125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2.33203125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2.33203125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2.33203125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2.33203125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2.33203125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2.33203125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2.33203125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2.33203125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2.33203125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2.33203125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2.33203125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2.33203125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2.33203125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2.33203125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2.33203125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500" t="s">
        <v>1166</v>
      </c>
      <c r="B1" s="500"/>
      <c r="C1" s="500"/>
      <c r="D1" s="500"/>
      <c r="E1" s="501"/>
      <c r="F1" s="500"/>
      <c r="G1" s="500"/>
    </row>
    <row r="2" spans="1:7" ht="12.75" customHeight="1">
      <c r="A2" s="2" t="s">
        <v>627</v>
      </c>
      <c r="B2" s="107"/>
      <c r="C2" s="107"/>
      <c r="D2" s="107"/>
      <c r="E2" s="38"/>
      <c r="F2" s="107"/>
      <c r="G2" s="107"/>
    </row>
    <row r="3" spans="1:7" ht="12.75" customHeight="1">
      <c r="A3" s="2" t="s">
        <v>1068</v>
      </c>
      <c r="B3" s="107"/>
      <c r="C3" s="107"/>
      <c r="D3" s="107"/>
      <c r="E3" s="38"/>
      <c r="F3" s="107"/>
      <c r="G3" s="107"/>
    </row>
    <row r="4" spans="1:7" ht="13.5" customHeight="1">
      <c r="A4" s="2"/>
      <c r="B4" s="2"/>
      <c r="C4" s="108"/>
      <c r="D4" s="107"/>
      <c r="E4" s="38"/>
      <c r="F4" s="107"/>
      <c r="G4" s="107"/>
    </row>
    <row r="5" spans="1:7" ht="6.75" customHeight="1">
      <c r="A5" s="107"/>
      <c r="B5" s="107"/>
      <c r="C5" s="107"/>
      <c r="D5" s="107"/>
      <c r="E5" s="1"/>
      <c r="F5" s="107"/>
      <c r="G5" s="107"/>
    </row>
    <row r="6" spans="1:7" ht="13.5" customHeight="1">
      <c r="A6" s="107" t="s">
        <v>628</v>
      </c>
      <c r="B6" s="5"/>
      <c r="C6" s="5"/>
      <c r="D6" s="5"/>
      <c r="F6" s="7"/>
      <c r="G6" s="7"/>
    </row>
    <row r="7" spans="1:7" ht="13.5" customHeight="1">
      <c r="A7" s="107" t="s">
        <v>629</v>
      </c>
      <c r="B7" s="5"/>
      <c r="C7" s="5"/>
      <c r="D7" s="5"/>
      <c r="F7" s="496" t="s">
        <v>630</v>
      </c>
      <c r="G7" s="502"/>
    </row>
    <row r="8" spans="1:7" ht="13.5" customHeight="1">
      <c r="A8" s="107" t="s">
        <v>1167</v>
      </c>
      <c r="B8" s="5"/>
      <c r="C8" s="5"/>
      <c r="D8" s="5"/>
      <c r="F8" s="107" t="s">
        <v>2839</v>
      </c>
      <c r="G8" s="7"/>
    </row>
    <row r="9" spans="1:7" ht="6.75" customHeight="1">
      <c r="A9" s="3"/>
      <c r="B9" s="3"/>
      <c r="C9" s="3"/>
      <c r="D9" s="3"/>
      <c r="E9" s="1"/>
      <c r="F9" s="3"/>
      <c r="G9" s="3"/>
    </row>
    <row r="10" spans="1:7" ht="22.5" customHeight="1">
      <c r="A10" s="8" t="s">
        <v>2</v>
      </c>
      <c r="B10" s="8" t="s">
        <v>4</v>
      </c>
      <c r="C10" s="8" t="s">
        <v>5</v>
      </c>
      <c r="D10" s="8" t="s">
        <v>6</v>
      </c>
      <c r="E10" s="109" t="s">
        <v>7</v>
      </c>
      <c r="F10" s="8" t="s">
        <v>1168</v>
      </c>
      <c r="G10" s="8" t="s">
        <v>1169</v>
      </c>
    </row>
    <row r="11" spans="1:7" ht="12.75" hidden="1" customHeight="1">
      <c r="A11" s="42" t="s">
        <v>10</v>
      </c>
      <c r="B11" s="42" t="s">
        <v>11</v>
      </c>
      <c r="C11" s="42" t="s">
        <v>12</v>
      </c>
      <c r="D11" s="42" t="s">
        <v>13</v>
      </c>
      <c r="E11" s="43" t="s">
        <v>14</v>
      </c>
      <c r="F11" s="42" t="s">
        <v>15</v>
      </c>
      <c r="G11" s="42" t="s">
        <v>16</v>
      </c>
    </row>
    <row r="12" spans="1:7" ht="4.5" customHeight="1">
      <c r="A12" s="3"/>
      <c r="B12" s="3"/>
      <c r="C12" s="3"/>
      <c r="D12" s="3"/>
      <c r="E12" s="1"/>
      <c r="F12" s="3"/>
      <c r="G12" s="3"/>
    </row>
    <row r="13" spans="1:7" ht="30.75" customHeight="1">
      <c r="A13" s="9"/>
      <c r="B13" s="10" t="s">
        <v>71</v>
      </c>
      <c r="C13" s="10" t="s">
        <v>72</v>
      </c>
      <c r="D13" s="10"/>
      <c r="E13" s="11"/>
      <c r="F13" s="12"/>
      <c r="G13" s="12"/>
    </row>
    <row r="14" spans="1:7" ht="28.5" customHeight="1">
      <c r="A14" s="13"/>
      <c r="B14" s="14" t="s">
        <v>10</v>
      </c>
      <c r="C14" s="14" t="s">
        <v>107</v>
      </c>
      <c r="D14" s="14"/>
      <c r="E14" s="15"/>
      <c r="F14" s="16"/>
      <c r="G14" s="16"/>
    </row>
    <row r="15" spans="1:7" ht="24" customHeight="1">
      <c r="A15" s="17">
        <v>1</v>
      </c>
      <c r="B15" s="18" t="s">
        <v>1025</v>
      </c>
      <c r="C15" s="18" t="s">
        <v>1026</v>
      </c>
      <c r="D15" s="18" t="s">
        <v>99</v>
      </c>
      <c r="E15" s="19">
        <v>38</v>
      </c>
      <c r="F15" s="20"/>
      <c r="G15" s="20"/>
    </row>
    <row r="16" spans="1:7" ht="28.5" customHeight="1">
      <c r="A16" s="13"/>
      <c r="B16" s="14" t="s">
        <v>12</v>
      </c>
      <c r="C16" s="14" t="s">
        <v>134</v>
      </c>
      <c r="D16" s="14"/>
      <c r="E16" s="15"/>
      <c r="F16" s="16"/>
      <c r="G16" s="16"/>
    </row>
    <row r="17" spans="1:7" ht="13.5" customHeight="1">
      <c r="A17" s="17">
        <v>2</v>
      </c>
      <c r="B17" s="18" t="s">
        <v>1027</v>
      </c>
      <c r="C17" s="18" t="s">
        <v>1069</v>
      </c>
      <c r="D17" s="18" t="s">
        <v>102</v>
      </c>
      <c r="E17" s="19">
        <v>2</v>
      </c>
      <c r="F17" s="20"/>
      <c r="G17" s="20"/>
    </row>
    <row r="18" spans="1:7" ht="13.5" customHeight="1">
      <c r="A18" s="17">
        <v>3</v>
      </c>
      <c r="B18" s="18" t="s">
        <v>1029</v>
      </c>
      <c r="C18" s="18" t="s">
        <v>1030</v>
      </c>
      <c r="D18" s="18" t="s">
        <v>102</v>
      </c>
      <c r="E18" s="19">
        <v>29</v>
      </c>
      <c r="F18" s="20"/>
      <c r="G18" s="20"/>
    </row>
    <row r="19" spans="1:7" ht="28.5" customHeight="1">
      <c r="A19" s="13"/>
      <c r="B19" s="14" t="s">
        <v>73</v>
      </c>
      <c r="C19" s="14" t="s">
        <v>74</v>
      </c>
      <c r="D19" s="14"/>
      <c r="E19" s="15"/>
      <c r="F19" s="16"/>
      <c r="G19" s="16"/>
    </row>
    <row r="20" spans="1:7" ht="24" customHeight="1">
      <c r="A20" s="17">
        <v>4</v>
      </c>
      <c r="B20" s="18" t="s">
        <v>1031</v>
      </c>
      <c r="C20" s="18" t="s">
        <v>1032</v>
      </c>
      <c r="D20" s="18" t="s">
        <v>99</v>
      </c>
      <c r="E20" s="19">
        <v>200</v>
      </c>
      <c r="F20" s="20"/>
      <c r="G20" s="20"/>
    </row>
    <row r="21" spans="1:7" ht="24" customHeight="1">
      <c r="A21" s="17">
        <v>5</v>
      </c>
      <c r="B21" s="18" t="s">
        <v>1033</v>
      </c>
      <c r="C21" s="18" t="s">
        <v>1034</v>
      </c>
      <c r="D21" s="18" t="s">
        <v>99</v>
      </c>
      <c r="E21" s="19">
        <v>200</v>
      </c>
      <c r="F21" s="20"/>
      <c r="G21" s="20"/>
    </row>
    <row r="22" spans="1:7" ht="30.75" customHeight="1">
      <c r="A22" s="9"/>
      <c r="B22" s="10" t="s">
        <v>548</v>
      </c>
      <c r="C22" s="10" t="s">
        <v>549</v>
      </c>
      <c r="D22" s="10"/>
      <c r="E22" s="11"/>
      <c r="F22" s="12"/>
      <c r="G22" s="12"/>
    </row>
    <row r="23" spans="1:7" ht="28.5" customHeight="1">
      <c r="A23" s="13"/>
      <c r="B23" s="14" t="s">
        <v>633</v>
      </c>
      <c r="C23" s="14" t="s">
        <v>634</v>
      </c>
      <c r="D23" s="14"/>
      <c r="E23" s="15"/>
      <c r="F23" s="16"/>
      <c r="G23" s="16"/>
    </row>
    <row r="24" spans="1:7" ht="24" customHeight="1">
      <c r="A24" s="17">
        <v>6</v>
      </c>
      <c r="B24" s="18" t="s">
        <v>1035</v>
      </c>
      <c r="C24" s="18" t="s">
        <v>1036</v>
      </c>
      <c r="D24" s="18" t="s">
        <v>99</v>
      </c>
      <c r="E24" s="19">
        <v>328</v>
      </c>
      <c r="F24" s="20"/>
      <c r="G24" s="20"/>
    </row>
    <row r="25" spans="1:7" ht="24" customHeight="1">
      <c r="A25" s="21">
        <v>7</v>
      </c>
      <c r="B25" s="22" t="s">
        <v>1037</v>
      </c>
      <c r="C25" s="22" t="s">
        <v>1038</v>
      </c>
      <c r="D25" s="22" t="s">
        <v>102</v>
      </c>
      <c r="E25" s="23">
        <v>20</v>
      </c>
      <c r="F25" s="24"/>
      <c r="G25" s="24"/>
    </row>
    <row r="26" spans="1:7" ht="24" customHeight="1">
      <c r="A26" s="21">
        <v>8</v>
      </c>
      <c r="B26" s="22" t="s">
        <v>1039</v>
      </c>
      <c r="C26" s="22" t="s">
        <v>1040</v>
      </c>
      <c r="D26" s="22" t="s">
        <v>102</v>
      </c>
      <c r="E26" s="23">
        <v>13</v>
      </c>
      <c r="F26" s="24"/>
      <c r="G26" s="24"/>
    </row>
    <row r="27" spans="1:7" ht="24" customHeight="1">
      <c r="A27" s="21">
        <v>9</v>
      </c>
      <c r="B27" s="22" t="s">
        <v>1041</v>
      </c>
      <c r="C27" s="22" t="s">
        <v>1042</v>
      </c>
      <c r="D27" s="22" t="s">
        <v>99</v>
      </c>
      <c r="E27" s="23">
        <v>328</v>
      </c>
      <c r="F27" s="24"/>
      <c r="G27" s="24"/>
    </row>
    <row r="28" spans="1:7" ht="24" customHeight="1">
      <c r="A28" s="21">
        <v>10</v>
      </c>
      <c r="B28" s="22" t="s">
        <v>1043</v>
      </c>
      <c r="C28" s="22" t="s">
        <v>1044</v>
      </c>
      <c r="D28" s="22" t="s">
        <v>102</v>
      </c>
      <c r="E28" s="23">
        <v>26</v>
      </c>
      <c r="F28" s="24"/>
      <c r="G28" s="24"/>
    </row>
    <row r="29" spans="1:7" ht="13.5" customHeight="1">
      <c r="A29" s="17">
        <v>11</v>
      </c>
      <c r="B29" s="18" t="s">
        <v>1070</v>
      </c>
      <c r="C29" s="18" t="s">
        <v>1071</v>
      </c>
      <c r="D29" s="18" t="s">
        <v>99</v>
      </c>
      <c r="E29" s="19">
        <v>33</v>
      </c>
      <c r="F29" s="20"/>
      <c r="G29" s="20"/>
    </row>
    <row r="30" spans="1:7" ht="13.5" customHeight="1">
      <c r="A30" s="21">
        <v>12</v>
      </c>
      <c r="B30" s="22" t="s">
        <v>1072</v>
      </c>
      <c r="C30" s="22" t="s">
        <v>1073</v>
      </c>
      <c r="D30" s="22" t="s">
        <v>102</v>
      </c>
      <c r="E30" s="23">
        <v>8</v>
      </c>
      <c r="F30" s="24"/>
      <c r="G30" s="24"/>
    </row>
    <row r="31" spans="1:7" ht="13.5" customHeight="1">
      <c r="A31" s="21">
        <v>13</v>
      </c>
      <c r="B31" s="22" t="s">
        <v>1074</v>
      </c>
      <c r="C31" s="22" t="s">
        <v>1075</v>
      </c>
      <c r="D31" s="22" t="s">
        <v>102</v>
      </c>
      <c r="E31" s="23">
        <v>4</v>
      </c>
      <c r="F31" s="24"/>
      <c r="G31" s="24"/>
    </row>
    <row r="32" spans="1:7" ht="13.5" customHeight="1">
      <c r="A32" s="21">
        <v>14</v>
      </c>
      <c r="B32" s="22" t="s">
        <v>1076</v>
      </c>
      <c r="C32" s="22" t="s">
        <v>1077</v>
      </c>
      <c r="D32" s="22" t="s">
        <v>99</v>
      </c>
      <c r="E32" s="23">
        <v>33</v>
      </c>
      <c r="F32" s="24"/>
      <c r="G32" s="24"/>
    </row>
    <row r="33" spans="1:7" ht="24" customHeight="1">
      <c r="A33" s="17">
        <v>15</v>
      </c>
      <c r="B33" s="18" t="s">
        <v>1078</v>
      </c>
      <c r="C33" s="18" t="s">
        <v>1079</v>
      </c>
      <c r="D33" s="18" t="s">
        <v>99</v>
      </c>
      <c r="E33" s="19">
        <v>337</v>
      </c>
      <c r="F33" s="20"/>
      <c r="G33" s="20"/>
    </row>
    <row r="34" spans="1:7" ht="13.5" customHeight="1">
      <c r="A34" s="21">
        <v>16</v>
      </c>
      <c r="B34" s="22" t="s">
        <v>1080</v>
      </c>
      <c r="C34" s="22" t="s">
        <v>1081</v>
      </c>
      <c r="D34" s="22" t="s">
        <v>102</v>
      </c>
      <c r="E34" s="23">
        <v>21</v>
      </c>
      <c r="F34" s="24"/>
      <c r="G34" s="24"/>
    </row>
    <row r="35" spans="1:7" ht="13.5" customHeight="1">
      <c r="A35" s="21">
        <v>17</v>
      </c>
      <c r="B35" s="22" t="s">
        <v>1082</v>
      </c>
      <c r="C35" s="22" t="s">
        <v>1083</v>
      </c>
      <c r="D35" s="22" t="s">
        <v>102</v>
      </c>
      <c r="E35" s="23">
        <v>14</v>
      </c>
      <c r="F35" s="24"/>
      <c r="G35" s="24"/>
    </row>
    <row r="36" spans="1:7" ht="13.5" customHeight="1">
      <c r="A36" s="21">
        <v>18</v>
      </c>
      <c r="B36" s="22" t="s">
        <v>1084</v>
      </c>
      <c r="C36" s="22" t="s">
        <v>1085</v>
      </c>
      <c r="D36" s="22" t="s">
        <v>99</v>
      </c>
      <c r="E36" s="23">
        <v>337</v>
      </c>
      <c r="F36" s="24"/>
      <c r="G36" s="24"/>
    </row>
    <row r="37" spans="1:7" ht="13.5" customHeight="1">
      <c r="A37" s="21">
        <v>19</v>
      </c>
      <c r="B37" s="22" t="s">
        <v>1086</v>
      </c>
      <c r="C37" s="22" t="s">
        <v>1087</v>
      </c>
      <c r="D37" s="22" t="s">
        <v>102</v>
      </c>
      <c r="E37" s="23">
        <v>28</v>
      </c>
      <c r="F37" s="24"/>
      <c r="G37" s="24"/>
    </row>
    <row r="38" spans="1:7" ht="13.5" customHeight="1">
      <c r="A38" s="17">
        <v>20</v>
      </c>
      <c r="B38" s="18" t="s">
        <v>1055</v>
      </c>
      <c r="C38" s="18" t="s">
        <v>1056</v>
      </c>
      <c r="D38" s="18" t="s">
        <v>102</v>
      </c>
      <c r="E38" s="19">
        <v>3</v>
      </c>
      <c r="F38" s="20"/>
      <c r="G38" s="20"/>
    </row>
    <row r="39" spans="1:7" ht="13.5" customHeight="1">
      <c r="A39" s="17">
        <v>21</v>
      </c>
      <c r="B39" s="18" t="s">
        <v>1059</v>
      </c>
      <c r="C39" s="18" t="s">
        <v>1060</v>
      </c>
      <c r="D39" s="18" t="s">
        <v>102</v>
      </c>
      <c r="E39" s="19">
        <v>260</v>
      </c>
      <c r="F39" s="20"/>
      <c r="G39" s="20"/>
    </row>
    <row r="40" spans="1:7" ht="13.5" customHeight="1">
      <c r="A40" s="17">
        <v>22</v>
      </c>
      <c r="B40" s="18" t="s">
        <v>1014</v>
      </c>
      <c r="C40" s="18" t="s">
        <v>1015</v>
      </c>
      <c r="D40" s="18" t="s">
        <v>99</v>
      </c>
      <c r="E40" s="19">
        <v>594</v>
      </c>
      <c r="F40" s="20"/>
      <c r="G40" s="20"/>
    </row>
    <row r="41" spans="1:7" ht="13.5" customHeight="1">
      <c r="A41" s="17">
        <v>23</v>
      </c>
      <c r="B41" s="18" t="s">
        <v>762</v>
      </c>
      <c r="C41" s="18" t="s">
        <v>763</v>
      </c>
      <c r="D41" s="18" t="s">
        <v>156</v>
      </c>
      <c r="E41" s="19">
        <v>27.158999999999999</v>
      </c>
      <c r="F41" s="20"/>
      <c r="G41" s="20"/>
    </row>
    <row r="42" spans="1:7" ht="13.5" customHeight="1">
      <c r="A42" s="17">
        <v>24</v>
      </c>
      <c r="B42" s="18" t="s">
        <v>764</v>
      </c>
      <c r="C42" s="18" t="s">
        <v>765</v>
      </c>
      <c r="D42" s="18" t="s">
        <v>156</v>
      </c>
      <c r="E42" s="19">
        <v>6.8650000000000002</v>
      </c>
      <c r="F42" s="20"/>
      <c r="G42" s="20"/>
    </row>
    <row r="43" spans="1:7" ht="13.5" customHeight="1">
      <c r="A43" s="17">
        <v>25</v>
      </c>
      <c r="B43" s="18" t="s">
        <v>766</v>
      </c>
      <c r="C43" s="18" t="s">
        <v>767</v>
      </c>
      <c r="D43" s="18" t="s">
        <v>156</v>
      </c>
      <c r="E43" s="19">
        <v>27.158999999999999</v>
      </c>
      <c r="F43" s="20"/>
      <c r="G43" s="20"/>
    </row>
    <row r="44" spans="1:7" ht="28.5" customHeight="1">
      <c r="A44" s="13"/>
      <c r="B44" s="14" t="s">
        <v>1088</v>
      </c>
      <c r="C44" s="14" t="s">
        <v>1089</v>
      </c>
      <c r="D44" s="14"/>
      <c r="E44" s="15"/>
      <c r="F44" s="16"/>
      <c r="G44" s="16"/>
    </row>
    <row r="45" spans="1:7" ht="13.5" customHeight="1">
      <c r="A45" s="17">
        <v>26</v>
      </c>
      <c r="B45" s="18" t="s">
        <v>1090</v>
      </c>
      <c r="C45" s="18" t="s">
        <v>1091</v>
      </c>
      <c r="D45" s="18" t="s">
        <v>102</v>
      </c>
      <c r="E45" s="19">
        <v>2</v>
      </c>
      <c r="F45" s="20"/>
      <c r="G45" s="20"/>
    </row>
    <row r="46" spans="1:7" ht="13.5" customHeight="1">
      <c r="A46" s="21">
        <v>27</v>
      </c>
      <c r="B46" s="22" t="s">
        <v>1092</v>
      </c>
      <c r="C46" s="22" t="s">
        <v>1093</v>
      </c>
      <c r="D46" s="22" t="s">
        <v>102</v>
      </c>
      <c r="E46" s="23">
        <v>27</v>
      </c>
      <c r="F46" s="24"/>
      <c r="G46" s="24"/>
    </row>
    <row r="47" spans="1:7" ht="13.5" customHeight="1">
      <c r="A47" s="21">
        <v>28</v>
      </c>
      <c r="B47" s="22" t="s">
        <v>1094</v>
      </c>
      <c r="C47" s="22" t="s">
        <v>1095</v>
      </c>
      <c r="D47" s="22" t="s">
        <v>99</v>
      </c>
      <c r="E47" s="23">
        <v>413</v>
      </c>
      <c r="F47" s="24"/>
      <c r="G47" s="24"/>
    </row>
    <row r="48" spans="1:7" ht="13.5" customHeight="1">
      <c r="A48" s="17">
        <v>29</v>
      </c>
      <c r="B48" s="18" t="s">
        <v>1096</v>
      </c>
      <c r="C48" s="18" t="s">
        <v>1097</v>
      </c>
      <c r="D48" s="18" t="s">
        <v>102</v>
      </c>
      <c r="E48" s="19">
        <v>2</v>
      </c>
      <c r="F48" s="20"/>
      <c r="G48" s="20"/>
    </row>
    <row r="49" spans="1:7" ht="24" customHeight="1">
      <c r="A49" s="21">
        <v>30</v>
      </c>
      <c r="B49" s="22" t="s">
        <v>1098</v>
      </c>
      <c r="C49" s="22" t="s">
        <v>1099</v>
      </c>
      <c r="D49" s="22" t="s">
        <v>102</v>
      </c>
      <c r="E49" s="23">
        <v>1</v>
      </c>
      <c r="F49" s="24"/>
      <c r="G49" s="24"/>
    </row>
    <row r="50" spans="1:7" ht="13.5" customHeight="1">
      <c r="A50" s="21">
        <v>31</v>
      </c>
      <c r="B50" s="22" t="s">
        <v>1100</v>
      </c>
      <c r="C50" s="22" t="s">
        <v>1101</v>
      </c>
      <c r="D50" s="22" t="s">
        <v>102</v>
      </c>
      <c r="E50" s="23">
        <v>1</v>
      </c>
      <c r="F50" s="24"/>
      <c r="G50" s="24"/>
    </row>
    <row r="51" spans="1:7" ht="28.5" customHeight="1">
      <c r="A51" s="13"/>
      <c r="B51" s="14" t="s">
        <v>819</v>
      </c>
      <c r="C51" s="14" t="s">
        <v>820</v>
      </c>
      <c r="D51" s="14"/>
      <c r="E51" s="15"/>
      <c r="F51" s="16"/>
      <c r="G51" s="16"/>
    </row>
    <row r="52" spans="1:7" ht="24" customHeight="1">
      <c r="A52" s="17">
        <v>32</v>
      </c>
      <c r="B52" s="18" t="s">
        <v>1102</v>
      </c>
      <c r="C52" s="18" t="s">
        <v>1103</v>
      </c>
      <c r="D52" s="18" t="s">
        <v>99</v>
      </c>
      <c r="E52" s="19">
        <v>200</v>
      </c>
      <c r="F52" s="20"/>
      <c r="G52" s="20"/>
    </row>
    <row r="53" spans="1:7" ht="24" customHeight="1">
      <c r="A53" s="17">
        <v>33</v>
      </c>
      <c r="B53" s="18" t="s">
        <v>1104</v>
      </c>
      <c r="C53" s="18" t="s">
        <v>1105</v>
      </c>
      <c r="D53" s="18" t="s">
        <v>99</v>
      </c>
      <c r="E53" s="19">
        <v>30</v>
      </c>
      <c r="F53" s="20"/>
      <c r="G53" s="20"/>
    </row>
    <row r="54" spans="1:7" ht="24" customHeight="1">
      <c r="A54" s="17">
        <v>34</v>
      </c>
      <c r="B54" s="18" t="s">
        <v>1018</v>
      </c>
      <c r="C54" s="18" t="s">
        <v>1019</v>
      </c>
      <c r="D54" s="18" t="s">
        <v>99</v>
      </c>
      <c r="E54" s="19">
        <v>230</v>
      </c>
      <c r="F54" s="20"/>
      <c r="G54" s="20"/>
    </row>
    <row r="55" spans="1:7" ht="24" customHeight="1">
      <c r="A55" s="21">
        <v>35</v>
      </c>
      <c r="B55" s="22" t="s">
        <v>825</v>
      </c>
      <c r="C55" s="22" t="s">
        <v>826</v>
      </c>
      <c r="D55" s="22" t="s">
        <v>84</v>
      </c>
      <c r="E55" s="23">
        <v>4.0250000000000004</v>
      </c>
      <c r="F55" s="24"/>
      <c r="G55" s="24"/>
    </row>
    <row r="56" spans="1:7" ht="24" customHeight="1">
      <c r="A56" s="21">
        <v>36</v>
      </c>
      <c r="B56" s="22" t="s">
        <v>827</v>
      </c>
      <c r="C56" s="22" t="s">
        <v>828</v>
      </c>
      <c r="D56" s="22" t="s">
        <v>102</v>
      </c>
      <c r="E56" s="23">
        <v>1610</v>
      </c>
      <c r="F56" s="24"/>
      <c r="G56" s="24"/>
    </row>
    <row r="57" spans="1:7" ht="24" customHeight="1">
      <c r="A57" s="17">
        <v>37</v>
      </c>
      <c r="B57" s="18" t="s">
        <v>829</v>
      </c>
      <c r="C57" s="18" t="s">
        <v>830</v>
      </c>
      <c r="D57" s="18" t="s">
        <v>99</v>
      </c>
      <c r="E57" s="19">
        <v>230</v>
      </c>
      <c r="F57" s="20"/>
      <c r="G57" s="20"/>
    </row>
    <row r="58" spans="1:7" ht="24" customHeight="1">
      <c r="A58" s="21">
        <v>38</v>
      </c>
      <c r="B58" s="22" t="s">
        <v>831</v>
      </c>
      <c r="C58" s="22" t="s">
        <v>832</v>
      </c>
      <c r="D58" s="22" t="s">
        <v>99</v>
      </c>
      <c r="E58" s="23">
        <v>230</v>
      </c>
      <c r="F58" s="24"/>
      <c r="G58" s="24"/>
    </row>
    <row r="59" spans="1:7" ht="24" customHeight="1">
      <c r="A59" s="17">
        <v>39</v>
      </c>
      <c r="B59" s="18" t="s">
        <v>833</v>
      </c>
      <c r="C59" s="18" t="s">
        <v>834</v>
      </c>
      <c r="D59" s="18" t="s">
        <v>99</v>
      </c>
      <c r="E59" s="19">
        <v>230</v>
      </c>
      <c r="F59" s="20"/>
      <c r="G59" s="20"/>
    </row>
    <row r="60" spans="1:7" ht="24" customHeight="1">
      <c r="A60" s="17">
        <v>40</v>
      </c>
      <c r="B60" s="18" t="s">
        <v>835</v>
      </c>
      <c r="C60" s="18" t="s">
        <v>836</v>
      </c>
      <c r="D60" s="18" t="s">
        <v>127</v>
      </c>
      <c r="E60" s="19">
        <v>92</v>
      </c>
      <c r="F60" s="20"/>
      <c r="G60" s="20"/>
    </row>
    <row r="61" spans="1:7" ht="30.75" customHeight="1">
      <c r="A61" s="9"/>
      <c r="B61" s="10" t="s">
        <v>103</v>
      </c>
      <c r="C61" s="10" t="s">
        <v>104</v>
      </c>
      <c r="D61" s="10"/>
      <c r="E61" s="11"/>
      <c r="F61" s="12"/>
      <c r="G61" s="12"/>
    </row>
    <row r="62" spans="1:7" ht="13.5" customHeight="1">
      <c r="A62" s="17">
        <v>41</v>
      </c>
      <c r="B62" s="18" t="s">
        <v>768</v>
      </c>
      <c r="C62" s="18" t="s">
        <v>769</v>
      </c>
      <c r="D62" s="18" t="s">
        <v>770</v>
      </c>
      <c r="E62" s="19">
        <v>1</v>
      </c>
      <c r="F62" s="20"/>
      <c r="G62" s="20"/>
    </row>
    <row r="63" spans="1:7" ht="13.5" customHeight="1">
      <c r="A63" s="17">
        <v>42</v>
      </c>
      <c r="B63" s="18" t="s">
        <v>771</v>
      </c>
      <c r="C63" s="18" t="s">
        <v>1020</v>
      </c>
      <c r="D63" s="18" t="s">
        <v>770</v>
      </c>
      <c r="E63" s="19">
        <v>1</v>
      </c>
      <c r="F63" s="20"/>
      <c r="G63" s="20"/>
    </row>
    <row r="64" spans="1:7" ht="13.5" customHeight="1">
      <c r="A64" s="17">
        <v>43</v>
      </c>
      <c r="B64" s="18" t="s">
        <v>1021</v>
      </c>
      <c r="C64" s="18" t="s">
        <v>1022</v>
      </c>
      <c r="D64" s="18" t="s">
        <v>770</v>
      </c>
      <c r="E64" s="19">
        <v>1</v>
      </c>
      <c r="F64" s="20"/>
      <c r="G64" s="20"/>
    </row>
    <row r="65" spans="1:7" ht="13.5" customHeight="1">
      <c r="A65" s="17">
        <v>44</v>
      </c>
      <c r="B65" s="18" t="s">
        <v>1023</v>
      </c>
      <c r="C65" s="18" t="s">
        <v>2382</v>
      </c>
      <c r="D65" s="18" t="s">
        <v>770</v>
      </c>
      <c r="E65" s="19">
        <v>1</v>
      </c>
      <c r="F65" s="20"/>
      <c r="G65" s="20"/>
    </row>
    <row r="66" spans="1:7" ht="30.75" customHeight="1">
      <c r="A66" s="29"/>
      <c r="B66" s="30"/>
      <c r="C66" s="30" t="s">
        <v>39</v>
      </c>
      <c r="D66" s="30"/>
      <c r="E66" s="31"/>
      <c r="F66" s="32"/>
      <c r="G66" s="3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25</vt:i4>
      </vt:variant>
      <vt:variant>
        <vt:lpstr>Pomenované rozsahy</vt:lpstr>
      </vt:variant>
      <vt:variant>
        <vt:i4>26</vt:i4>
      </vt:variant>
    </vt:vector>
  </HeadingPairs>
  <TitlesOfParts>
    <vt:vector size="51" baseType="lpstr">
      <vt:lpstr>Zadanie-Rekapitulácia-1.etapa</vt:lpstr>
      <vt:lpstr>Zadanie-Príp.územia-1.etapa</vt:lpstr>
      <vt:lpstr>Zadanie-SO-01,02,03,04 Komunik.</vt:lpstr>
      <vt:lpstr>Zadanie-rekapit.SO-03 -1.etapa</vt:lpstr>
      <vt:lpstr>Zadanie-SO-03.4 stav.časť</vt:lpstr>
      <vt:lpstr>Zadanie-SO 03.4 VW-ZTI-1.etapa</vt:lpstr>
      <vt:lpstr>Zadanie-SO-03.4-VW elektro-1.et</vt:lpstr>
      <vt:lpstr>Zadanie- SO-03  Mobiliar</vt:lpstr>
      <vt:lpstr>Zadanie-rekapit.SO-04 Aut.stan.</vt:lpstr>
      <vt:lpstr>Zadanie-SO-04.2 Aut.stan-elektr</vt:lpstr>
      <vt:lpstr>Zadanie-SO-04.2.3 Prístr.južný</vt:lpstr>
      <vt:lpstr>Zadanie-SO-04.2.2 Prístr.prostr</vt:lpstr>
      <vt:lpstr>Zadanie-SO-04.2.1 Prístr.sever.</vt:lpstr>
      <vt:lpstr>krycí list</vt:lpstr>
      <vt:lpstr>zadanie-SO-05-Veget.-1.etapa</vt:lpstr>
      <vt:lpstr>Zadanie-SO-06 Pit.fon.1.etapa</vt:lpstr>
      <vt:lpstr>Zadanie-rekap.SO-07 Daž.kan-1.e</vt:lpstr>
      <vt:lpstr>Zadanie-SO 07 Daž.kan.1.etapa</vt:lpstr>
      <vt:lpstr>Zadanie-rekap.SO-08 Silnop.1.et</vt:lpstr>
      <vt:lpstr>Zadanie-SO-08.1 Prekl.el.1.etap</vt:lpstr>
      <vt:lpstr>Zadanie-SO-08.2 VO-1.etapa</vt:lpstr>
      <vt:lpstr>Zadanie-S08.3 Silnop.k info-1.e</vt:lpstr>
      <vt:lpstr>Zadanie-rekap.SO-09 Slabop.1.et</vt:lpstr>
      <vt:lpstr>Zadanie-SO-09.1 Kam.,syst.-1.et</vt:lpstr>
      <vt:lpstr>Zadanie-SO-09.2 Internet-1.etap</vt:lpstr>
      <vt:lpstr>'Zadanie- SO-03  Mobiliar'!Názvy_tlače</vt:lpstr>
      <vt:lpstr>'Zadanie-Príp.územia-1.etapa'!Názvy_tlače</vt:lpstr>
      <vt:lpstr>'Zadanie-rekap.SO-07 Daž.kan-1.e'!Názvy_tlače</vt:lpstr>
      <vt:lpstr>'Zadanie-rekap.SO-08 Silnop.1.et'!Názvy_tlače</vt:lpstr>
      <vt:lpstr>'Zadanie-rekap.SO-09 Slabop.1.et'!Názvy_tlače</vt:lpstr>
      <vt:lpstr>'Zadanie-rekapit.SO-03 -1.etapa'!Názvy_tlače</vt:lpstr>
      <vt:lpstr>'Zadanie-rekapit.SO-04 Aut.stan.'!Názvy_tlače</vt:lpstr>
      <vt:lpstr>'Zadanie-Rekapitulácia-1.etapa'!Názvy_tlače</vt:lpstr>
      <vt:lpstr>'Zadanie-S08.3 Silnop.k info-1.e'!Názvy_tlače</vt:lpstr>
      <vt:lpstr>'Zadanie-SO 03.4 VW-ZTI-1.etapa'!Názvy_tlače</vt:lpstr>
      <vt:lpstr>'Zadanie-SO 07 Daž.kan.1.etapa'!Názvy_tlače</vt:lpstr>
      <vt:lpstr>'Zadanie-SO-01,02,03,04 Komunik.'!Názvy_tlače</vt:lpstr>
      <vt:lpstr>'Zadanie-SO-03.4 stav.časť'!Názvy_tlače</vt:lpstr>
      <vt:lpstr>'Zadanie-SO-03.4-VW elektro-1.et'!Názvy_tlače</vt:lpstr>
      <vt:lpstr>'Zadanie-SO-04.2 Aut.stan-elektr'!Názvy_tlače</vt:lpstr>
      <vt:lpstr>'Zadanie-SO-04.2.1 Prístr.sever.'!Názvy_tlače</vt:lpstr>
      <vt:lpstr>'Zadanie-SO-04.2.2 Prístr.prostr'!Názvy_tlače</vt:lpstr>
      <vt:lpstr>'Zadanie-SO-04.2.3 Prístr.južný'!Názvy_tlače</vt:lpstr>
      <vt:lpstr>'zadanie-SO-05-Veget.-1.etapa'!Názvy_tlače</vt:lpstr>
      <vt:lpstr>'Zadanie-SO-06 Pit.fon.1.etapa'!Názvy_tlače</vt:lpstr>
      <vt:lpstr>'Zadanie-SO-08.1 Prekl.el.1.etap'!Názvy_tlače</vt:lpstr>
      <vt:lpstr>'Zadanie-SO-08.2 VO-1.etapa'!Názvy_tlače</vt:lpstr>
      <vt:lpstr>'Zadanie-SO-09.1 Kam.,syst.-1.et'!Názvy_tlače</vt:lpstr>
      <vt:lpstr>'Zadanie-SO-09.2 Internet-1.etap'!Názvy_tlače</vt:lpstr>
      <vt:lpstr>'Zadanie-SO 07 Daž.kan.1.etapa'!Oblasť_tlače</vt:lpstr>
      <vt:lpstr>'Zadanie-SO-03.4-VW elektro-1.et'!Oblasť_tlače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Lubomir</dc:creator>
  <cp:lastModifiedBy>vargova</cp:lastModifiedBy>
  <dcterms:created xsi:type="dcterms:W3CDTF">2020-02-03T17:57:11Z</dcterms:created>
  <dcterms:modified xsi:type="dcterms:W3CDTF">2022-03-09T15:05:48Z</dcterms:modified>
</cp:coreProperties>
</file>